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abib\OneDrive\Área de Trabalho\"/>
    </mc:Choice>
  </mc:AlternateContent>
  <bookViews>
    <workbookView xWindow="0" yWindow="0" windowWidth="28800" windowHeight="12885" activeTab="2"/>
  </bookViews>
  <sheets>
    <sheet name="PLANILHA" sheetId="1" r:id="rId1"/>
    <sheet name="CRONOGRAMA" sheetId="3" r:id="rId2"/>
    <sheet name="BDI" sheetId="4" r:id="rId3"/>
  </sheets>
  <definedNames>
    <definedName name="_xlnm.Print_Area" localSheetId="2">BDI!$A$2:$G$17</definedName>
    <definedName name="_xlnm.Print_Area" localSheetId="1">CRONOGRAMA!$B$2:$K$13</definedName>
    <definedName name="_xlnm.Print_Area" localSheetId="0">PLANILHA!$B$2:$J$144</definedName>
    <definedName name="_xlnm.Print_Titles" localSheetId="0">PLANILHA!$1:$1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71" i="1" l="1"/>
  <c r="I73" i="1"/>
  <c r="J73" i="1" s="1"/>
  <c r="I72" i="1"/>
  <c r="J72" i="1" s="1"/>
  <c r="I60" i="1"/>
  <c r="J60" i="1" s="1"/>
  <c r="B11" i="3"/>
  <c r="B10" i="3"/>
  <c r="B9" i="3"/>
  <c r="C11" i="3"/>
  <c r="C10" i="3"/>
  <c r="C9" i="3"/>
  <c r="I114" i="1"/>
  <c r="J114" i="1" s="1"/>
  <c r="I115" i="1"/>
  <c r="J115" i="1" s="1"/>
  <c r="I122" i="1"/>
  <c r="J122" i="1" s="1"/>
  <c r="I116" i="1"/>
  <c r="J116" i="1" s="1"/>
  <c r="I119" i="1"/>
  <c r="J119" i="1" s="1"/>
  <c r="I123" i="1"/>
  <c r="J123" i="1" s="1"/>
  <c r="I57" i="1"/>
  <c r="J57" i="1" s="1"/>
  <c r="I56" i="1"/>
  <c r="J56" i="1" s="1"/>
  <c r="I55" i="1"/>
  <c r="J55" i="1" s="1"/>
  <c r="I54" i="1"/>
  <c r="J54" i="1" s="1"/>
  <c r="I53" i="1"/>
  <c r="J53" i="1" s="1"/>
  <c r="I52" i="1"/>
  <c r="G52" i="1"/>
  <c r="I38" i="1"/>
  <c r="J38" i="1" s="1"/>
  <c r="I37" i="1"/>
  <c r="J37" i="1" s="1"/>
  <c r="J52" i="1" l="1"/>
  <c r="J51" i="1" s="1"/>
  <c r="I32" i="1"/>
  <c r="J32" i="1" s="1"/>
  <c r="I134" i="1"/>
  <c r="J134" i="1" s="1"/>
  <c r="I101" i="1"/>
  <c r="J101" i="1" s="1"/>
  <c r="I102" i="1"/>
  <c r="J102" i="1" s="1"/>
  <c r="I100" i="1"/>
  <c r="J100" i="1" s="1"/>
  <c r="I99" i="1"/>
  <c r="J99" i="1" s="1"/>
  <c r="I98" i="1"/>
  <c r="J98" i="1" s="1"/>
  <c r="I97" i="1"/>
  <c r="J97" i="1" s="1"/>
  <c r="I96" i="1"/>
  <c r="J96" i="1" s="1"/>
  <c r="I136" i="1" l="1"/>
  <c r="J136" i="1" s="1"/>
  <c r="I135" i="1"/>
  <c r="J135" i="1" s="1"/>
  <c r="I133" i="1"/>
  <c r="J133" i="1" s="1"/>
  <c r="I132" i="1"/>
  <c r="J132" i="1" s="1"/>
  <c r="I131" i="1"/>
  <c r="J131" i="1" s="1"/>
  <c r="I130" i="1"/>
  <c r="J130" i="1" s="1"/>
  <c r="I129" i="1"/>
  <c r="J129" i="1" s="1"/>
  <c r="I128" i="1"/>
  <c r="J128" i="1" s="1"/>
  <c r="I127" i="1"/>
  <c r="J127" i="1" s="1"/>
  <c r="I126" i="1"/>
  <c r="J126" i="1" s="1"/>
  <c r="I124" i="1"/>
  <c r="J124" i="1" s="1"/>
  <c r="I121" i="1"/>
  <c r="J121" i="1" s="1"/>
  <c r="I120" i="1"/>
  <c r="J120" i="1" s="1"/>
  <c r="I118" i="1"/>
  <c r="J118" i="1" s="1"/>
  <c r="I117" i="1"/>
  <c r="J117" i="1" s="1"/>
  <c r="I113" i="1"/>
  <c r="J113" i="1" s="1"/>
  <c r="I112" i="1"/>
  <c r="J112" i="1" s="1"/>
  <c r="I111" i="1"/>
  <c r="J111" i="1" s="1"/>
  <c r="I110" i="1"/>
  <c r="J110" i="1" s="1"/>
  <c r="I108" i="1"/>
  <c r="J108" i="1" s="1"/>
  <c r="I107" i="1"/>
  <c r="J107" i="1" s="1"/>
  <c r="I106" i="1"/>
  <c r="J106" i="1" s="1"/>
  <c r="I105" i="1"/>
  <c r="J105" i="1" s="1"/>
  <c r="I104" i="1"/>
  <c r="J104" i="1" s="1"/>
  <c r="I95" i="1"/>
  <c r="J95" i="1" s="1"/>
  <c r="I94" i="1"/>
  <c r="J94" i="1" s="1"/>
  <c r="I92" i="1"/>
  <c r="J92" i="1" s="1"/>
  <c r="I91" i="1"/>
  <c r="J91" i="1" s="1"/>
  <c r="I90" i="1"/>
  <c r="J90" i="1" s="1"/>
  <c r="I89" i="1"/>
  <c r="J89" i="1" s="1"/>
  <c r="I88" i="1"/>
  <c r="J88" i="1" s="1"/>
  <c r="I87" i="1"/>
  <c r="G87" i="1"/>
  <c r="I86" i="1"/>
  <c r="J86" i="1" s="1"/>
  <c r="I84" i="1"/>
  <c r="J84" i="1" s="1"/>
  <c r="I83" i="1"/>
  <c r="J83" i="1" s="1"/>
  <c r="I82" i="1"/>
  <c r="J82" i="1" s="1"/>
  <c r="I81" i="1"/>
  <c r="J81" i="1" s="1"/>
  <c r="I80" i="1"/>
  <c r="J80" i="1" s="1"/>
  <c r="I78" i="1"/>
  <c r="J78" i="1" s="1"/>
  <c r="I77" i="1"/>
  <c r="J77" i="1" s="1"/>
  <c r="I76" i="1"/>
  <c r="J76" i="1" s="1"/>
  <c r="I75" i="1"/>
  <c r="J75" i="1" s="1"/>
  <c r="I74" i="1"/>
  <c r="J74" i="1" s="1"/>
  <c r="I70" i="1"/>
  <c r="J70" i="1" s="1"/>
  <c r="I69" i="1"/>
  <c r="J69" i="1" s="1"/>
  <c r="I68" i="1"/>
  <c r="J68" i="1" s="1"/>
  <c r="I67" i="1"/>
  <c r="J67" i="1" s="1"/>
  <c r="I66" i="1"/>
  <c r="J66" i="1" s="1"/>
  <c r="I64" i="1"/>
  <c r="J64" i="1" s="1"/>
  <c r="I63" i="1"/>
  <c r="J63" i="1" s="1"/>
  <c r="I62" i="1"/>
  <c r="J62" i="1" s="1"/>
  <c r="I61" i="1"/>
  <c r="J61" i="1" s="1"/>
  <c r="J59" i="1" s="1"/>
  <c r="I50" i="1"/>
  <c r="J50" i="1" s="1"/>
  <c r="I44" i="1"/>
  <c r="J44" i="1" s="1"/>
  <c r="I43" i="1"/>
  <c r="J43" i="1" s="1"/>
  <c r="I47" i="1"/>
  <c r="J47" i="1" s="1"/>
  <c r="I49" i="1"/>
  <c r="J49" i="1" s="1"/>
  <c r="I48" i="1"/>
  <c r="J48" i="1" s="1"/>
  <c r="J79" i="1" l="1"/>
  <c r="J93" i="1"/>
  <c r="F11" i="3"/>
  <c r="J109" i="1"/>
  <c r="J125" i="1"/>
  <c r="J65" i="1"/>
  <c r="H11" i="3" s="1"/>
  <c r="J103" i="1"/>
  <c r="J87" i="1"/>
  <c r="J85" i="1" s="1"/>
  <c r="J11" i="3" s="1"/>
  <c r="I46" i="1"/>
  <c r="J46" i="1" s="1"/>
  <c r="I45" i="1"/>
  <c r="J45" i="1" s="1"/>
  <c r="J42" i="1" s="1"/>
  <c r="I30" i="1"/>
  <c r="J30" i="1" s="1"/>
  <c r="I41" i="1"/>
  <c r="J41" i="1" s="1"/>
  <c r="I40" i="1"/>
  <c r="J40" i="1" s="1"/>
  <c r="I39" i="1"/>
  <c r="J39" i="1" s="1"/>
  <c r="I31" i="1"/>
  <c r="J31" i="1" s="1"/>
  <c r="I29" i="1"/>
  <c r="J29" i="1" s="1"/>
  <c r="I36" i="1"/>
  <c r="J36" i="1" s="1"/>
  <c r="I35" i="1"/>
  <c r="J35" i="1" s="1"/>
  <c r="I34" i="1"/>
  <c r="J34" i="1" s="1"/>
  <c r="I28" i="1"/>
  <c r="J28" i="1" s="1"/>
  <c r="J33" i="1" l="1"/>
  <c r="F10" i="3" s="1"/>
  <c r="J58" i="1"/>
  <c r="D11" i="3" s="1"/>
  <c r="I27" i="1"/>
  <c r="J27" i="1" s="1"/>
  <c r="J26" i="1" s="1"/>
  <c r="H10" i="3" s="1"/>
  <c r="I20" i="1"/>
  <c r="J20" i="1" s="1"/>
  <c r="I25" i="1"/>
  <c r="J25" i="1" s="1"/>
  <c r="I24" i="1"/>
  <c r="J24" i="1" s="1"/>
  <c r="I23" i="1"/>
  <c r="J23" i="1" s="1"/>
  <c r="I22" i="1"/>
  <c r="J22" i="1" s="1"/>
  <c r="I21" i="1"/>
  <c r="J21" i="1" s="1"/>
  <c r="I19" i="1"/>
  <c r="J19" i="1" s="1"/>
  <c r="I18" i="1"/>
  <c r="J18" i="1" s="1"/>
  <c r="I17" i="1"/>
  <c r="J17" i="1" s="1"/>
  <c r="I16" i="1"/>
  <c r="J16" i="1" s="1"/>
  <c r="I14" i="1"/>
  <c r="J14" i="1" s="1"/>
  <c r="I13" i="1"/>
  <c r="J13" i="1" s="1"/>
  <c r="I12" i="1"/>
  <c r="J12" i="1" s="1"/>
  <c r="I11" i="1"/>
  <c r="J11" i="1" s="1"/>
  <c r="J15" i="1" l="1"/>
  <c r="J10" i="1"/>
  <c r="C5" i="3"/>
  <c r="C4" i="3"/>
  <c r="C3" i="3"/>
  <c r="C3" i="4"/>
  <c r="C5" i="4"/>
  <c r="C4" i="4"/>
  <c r="J10" i="3" l="1"/>
  <c r="J9" i="1"/>
  <c r="D10" i="3" s="1"/>
  <c r="K11" i="3"/>
  <c r="I11" i="3" l="1"/>
  <c r="G11" i="3"/>
  <c r="I8" i="1" l="1"/>
  <c r="J8" i="1" s="1"/>
  <c r="J7" i="1" s="1"/>
  <c r="D9" i="3" s="1"/>
  <c r="E15" i="4" l="1"/>
  <c r="F15" i="4"/>
  <c r="G15" i="4"/>
  <c r="D8" i="4"/>
  <c r="D9" i="4"/>
  <c r="D10" i="4"/>
  <c r="D11" i="4"/>
  <c r="D12" i="4"/>
  <c r="D13" i="4"/>
  <c r="D7" i="4"/>
  <c r="F9" i="3" l="1"/>
  <c r="K9" i="3" s="1"/>
  <c r="J137" i="1"/>
  <c r="D12" i="3" s="1"/>
  <c r="D15" i="4"/>
  <c r="I9" i="3" l="1"/>
  <c r="G9" i="3"/>
  <c r="G10" i="3"/>
  <c r="H12" i="3"/>
  <c r="K10" i="3"/>
  <c r="I10" i="3"/>
  <c r="F12" i="3" l="1"/>
  <c r="G12" i="3" l="1"/>
  <c r="I12" i="3"/>
  <c r="E11" i="3"/>
  <c r="E9" i="3"/>
  <c r="E10" i="3"/>
  <c r="J12" i="3"/>
  <c r="K12" i="3" s="1"/>
  <c r="E12" i="3" l="1"/>
</calcChain>
</file>

<file path=xl/sharedStrings.xml><?xml version="1.0" encoding="utf-8"?>
<sst xmlns="http://schemas.openxmlformats.org/spreadsheetml/2006/main" count="624" uniqueCount="369">
  <si>
    <t>PLANILHA DE ORÇAMENTO PARA OBRAS E SERVIÇOS DE ENGENHARIA</t>
  </si>
  <si>
    <t>FONTE</t>
  </si>
  <si>
    <t>CRONOGRAMA FÍSICO-FINANCEIRO</t>
  </si>
  <si>
    <t>OBRA:</t>
  </si>
  <si>
    <t>ITEM</t>
  </si>
  <si>
    <t>DESCRIÇÃO DOS SERVIÇOS</t>
  </si>
  <si>
    <t>SERVIÇOS A EXECUTAR</t>
  </si>
  <si>
    <t>VALOR DOS SERVIÇOS</t>
  </si>
  <si>
    <t>MÊS 01</t>
  </si>
  <si>
    <t>CÓDIGO</t>
  </si>
  <si>
    <t>UNID.</t>
  </si>
  <si>
    <t>PREÇO UNITÁRIO</t>
  </si>
  <si>
    <t>PREÇO DO SERVIÇO</t>
  </si>
  <si>
    <t>1.1</t>
  </si>
  <si>
    <t xml:space="preserve">PROPRIETÁRIO: </t>
  </si>
  <si>
    <t xml:space="preserve">OBRA: </t>
  </si>
  <si>
    <t>LOCALIZAÇÃO:</t>
  </si>
  <si>
    <t>ÁREA:</t>
  </si>
  <si>
    <t>DATA:</t>
  </si>
  <si>
    <t xml:space="preserve">CUSTO UNITÁRIO </t>
  </si>
  <si>
    <t>BDI:</t>
  </si>
  <si>
    <t>SINAPI</t>
  </si>
  <si>
    <t>MUNICÍPIO DE FORMOSA DO SUL</t>
  </si>
  <si>
    <t>ITENS</t>
  </si>
  <si>
    <t>ADMINISTRAÇÃO CENTRAL</t>
  </si>
  <si>
    <t>SEGURO E GARANTIA</t>
  </si>
  <si>
    <t>RISCO</t>
  </si>
  <si>
    <t>DESPESAS FINANCEIRAS</t>
  </si>
  <si>
    <t>LUCRO</t>
  </si>
  <si>
    <t>TRIBUTOS (ISS VARIÁVEL DE ACORDO COM O MUNICÍPIO)</t>
  </si>
  <si>
    <t>ADOTADO</t>
  </si>
  <si>
    <t>1° QUARTIL</t>
  </si>
  <si>
    <t>MÉDIO</t>
  </si>
  <si>
    <t>3° QUARTIL</t>
  </si>
  <si>
    <t>COMPOSIÇÃO DO BDI (BENEFÍCIOS E DESPESAS INDIRETAS)</t>
  </si>
  <si>
    <t>DESCRIÇÃO</t>
  </si>
  <si>
    <t>QUANTIDADE</t>
  </si>
  <si>
    <t>PROPRIETÁRIO:</t>
  </si>
  <si>
    <t>PESO</t>
  </si>
  <si>
    <t>TOTAL DO BDI</t>
  </si>
  <si>
    <t>22,88%</t>
  </si>
  <si>
    <t>CALCULO DO BDI CONFORME FÓRMULA:</t>
  </si>
  <si>
    <t xml:space="preserve">FONTE BASE: </t>
  </si>
  <si>
    <t>TRIBUTOS (IMPOSTOS COFINS 3% E PIS 0,65%)</t>
  </si>
  <si>
    <t>TRIBUTOS (CONTRIBUIÇÃO PREVIDENCIÁRIA SOBRE A RECEITA BRUTA - 0% OU 4,5% - DESONERAÇÃO)</t>
  </si>
  <si>
    <t>APLICAÇÃO MANUAL DE PINTURA COM TINTA LÁTEX ACRÍLICA EM PAREDES, DUAS DEMÃOS. AF_06/2014</t>
  </si>
  <si>
    <t>APLICAÇÃO DE FUNDO PREPARADOR ACRÍLICO EM PAREDES, UMA DEMÃO. AF_06/2014</t>
  </si>
  <si>
    <t>LIXA EM FOLHA PARA PAREDE OU MADEIRA, NUMERO 120 (COR VERMELHA)</t>
  </si>
  <si>
    <t>POR M² 0,06 UM</t>
  </si>
  <si>
    <t>SERVENTE COM ENCARGOS COMPLEMENTARES</t>
  </si>
  <si>
    <t>H</t>
  </si>
  <si>
    <t>POR M² 0,185 H</t>
  </si>
  <si>
    <t>2.1</t>
  </si>
  <si>
    <t>3.1</t>
  </si>
  <si>
    <t>CHAPISCO APLICADO EM ALVENARIAS E ESTRUTURAS DE CONCRETO, COM COLHER DE PEDREIRO. ARGAMASSA TRAÇO 1:3 COM PREPARO EM BETONEIRA 400L. AF_06/2014</t>
  </si>
  <si>
    <t>M</t>
  </si>
  <si>
    <t>UN</t>
  </si>
  <si>
    <t>DEMOLIÇÃO DE REVESTIMENTO CERÂMICO, DE FORMA MECANIZADA COM MARTELETE, SEM REAPROVEITAMENTO. AF_12/2017</t>
  </si>
  <si>
    <t>VALOR TOTAL GLOBAL</t>
  </si>
  <si>
    <t>FABRICAÇÃO, MONTAGEM E DESMONTAGEM DE FÔRMA PARA SAPATA, EM MADEIRA SERRADA, E=25 MM, 4 UTILIZAÇÕES. AF_06/2017</t>
  </si>
  <si>
    <t>KG</t>
  </si>
  <si>
    <t>ARMAÇÃO DE PILAR OU VIGA DE UMA ESTRUTURA CONVENCIONAL DE CONCRETO ARMADO EM UMA EDIFICAÇÃO TÉRREA OU SOBRADO UTILIZANDO AÇO CA-50 DE 10,0 MM - MONTAGEM. AF_12/2015</t>
  </si>
  <si>
    <t>ARMAÇÃO DE PILAR OU VIGA DE UMA ESTRUTURA CONVENCIONAL DE CONCRETO ARMADO EM UMA EDIFICAÇÃO TÉRREA OU SOBRADO UTILIZANDO AÇO CA-60 DE 5,0 MM- MONTAGEM. AF_12/2015</t>
  </si>
  <si>
    <t>CONCRETO FCK = 25MPA, TRAÇO 1:2,3:2,7 (CIMENTO/ AREIA MÉDIA/ BRITA 1) - PREPARO MECÂNICO COM BETONEIRA 400 L. AF_07/2016</t>
  </si>
  <si>
    <t>TELHAMENTO COM TELHA DE AÇO/ALUMÍNIO E = 0,5 MM, COM ATÉ 2 ÁGUAS, INCLUSO IÇAMENTO. AF_07/2019</t>
  </si>
  <si>
    <t xml:space="preserve">SERVIÇOS INICIAIS </t>
  </si>
  <si>
    <t>AMPLIAÇÃO</t>
  </si>
  <si>
    <t>CALHA EM CHAPA DE AÇO GALVANIZADO NÚMERO 24, DESENVOLVIMENTO DE 33 CM, INCLUSO TRANSPORTE VERTICAL. AF_07/2019</t>
  </si>
  <si>
    <t>FORRO DE PVC, LISO, PARA AMBIENTES COMERCIAIS, INCLUSIVE ESTRUTURA DE FIXAÇÃO. AF_05/2017_P</t>
  </si>
  <si>
    <t>ACABAMENTOS PARA FORRO (RODA-FORRO EM PERFIL METÁLICO E PLÁSTICO). AF_05/2017</t>
  </si>
  <si>
    <t>PAREDES E ACABAMENTOS</t>
  </si>
  <si>
    <t>PLACA DE OBRA EM CHAPA GALVANIZADA ADESIVADA</t>
  </si>
  <si>
    <t>MONTAGEM E DESMONTAGEM DE FÔRMA DE PILARES RETANGULARES E ESTRUTURAS SIMILARES, PÉ-DIREITO SIMPLES, EM MADEIRA SERRADA, 4 UTILIZAÇÕES. AF_09/2020</t>
  </si>
  <si>
    <t>ARMAÇÃO DE PILAR OU VIGA DE UMA ESTRUTURA CONVENCIONAL DE CONCRETO ARMADO EM UMA EDIFICAÇÃO TÉRREA OU SOBRADO UTILIZANDO AÇO CA-50 DE 8,0 MM - MONTAGEM. AF_12/2015</t>
  </si>
  <si>
    <t>FUNDAÇÃO</t>
  </si>
  <si>
    <t>PILARES</t>
  </si>
  <si>
    <t>VIGAS</t>
  </si>
  <si>
    <t>PISO</t>
  </si>
  <si>
    <t>96622</t>
  </si>
  <si>
    <t>M3</t>
  </si>
  <si>
    <t>87620</t>
  </si>
  <si>
    <t>M2</t>
  </si>
  <si>
    <t/>
  </si>
  <si>
    <t>HIDROSSANITÁRIO</t>
  </si>
  <si>
    <t>94994</t>
  </si>
  <si>
    <t>LASTRO COM MATERIAL GRANULAR, APLICADO EM PISOS OU LAJES SOBRE SOLO, ESPESSURA DE *5 CM*. AF_08/2017 (CALÇADA E INTERNO)</t>
  </si>
  <si>
    <t>EXECUÇÃO DE PASSEIO (CALÇADA) OU PISO DE CONCRETO COM CONCRETO MOLDADO IN LOCO, FEITO EM OBRA, ACABAMENTO CONVENCIONAL, ESPESSURA 8 CM, ARMADO. AF_07/2016 (CALÇADA E INTERNO)</t>
  </si>
  <si>
    <t>CONTRAPISO EM ARGAMASSA TRAÇO 1:4 (CIMENTO E AREIA), PREPARO MECÂNICO COM BETONEIRA 400 L, APLICADO EM ÁREAS SECAS SOBRE LAJE, ADERIDO, ESPESSURA 2CM. AF_06/2014 (INTERNO)</t>
  </si>
  <si>
    <t>REVESTIMENTO CERÂMICO PARA PISO COM PLACAS TIPO ESMALTADA EXTRA DE DIMENSÕES 45X45 CM APLICADA EM AMBIENTES DE ÁREA MAIOR QUE 10 M2. AF_06/2014 (INTERNO)</t>
  </si>
  <si>
    <t>RODAPÉ CERÂMICO DE 7CM DE ALTURA COM PLACAS TIPO ESMALTADA EXTRA DE DIMENSÕES 45X45CM. AF_06/2014 (INTERNO)</t>
  </si>
  <si>
    <t>87265</t>
  </si>
  <si>
    <t>ESQUADRIAS</t>
  </si>
  <si>
    <t>93188</t>
  </si>
  <si>
    <t>VERGA MOLDADA IN LOCO EM CONCRETO PARA PORTAS COM ATÉ 1,5 M DE VÃO. AF_03/2016</t>
  </si>
  <si>
    <t>93197</t>
  </si>
  <si>
    <t>CONTRAVERGA MOLDADA IN LOCO EM CONCRETO PARA VÃOS DE MAIS DE 1,5 M DE COMPRIMENTO. AF_03/2016</t>
  </si>
  <si>
    <t>93187</t>
  </si>
  <si>
    <t>VERGA MOLDADA IN LOCO EM CONCRETO PARA JANELAS COM MAIS DE 1,5 M DE VÃO. AF_03/2016</t>
  </si>
  <si>
    <t>89353</t>
  </si>
  <si>
    <t>REGISTRO DE GAVETA BRUTO, LATÃO, ROSCÁVEL, 3/4", FORNECIDO E INSTALADO EM RAMAL DE ÁGUA. AF_12/2014</t>
  </si>
  <si>
    <t>89711</t>
  </si>
  <si>
    <t>TUBO PVC, SERIE NORMAL, ESGOTO PREDIAL, DN 40 MM, FORNECIDO E INSTALADO EM RAMAL DE DESCARGA OU RAMAL DE ESGOTO SANITÁRIO. AF_12/2014</t>
  </si>
  <si>
    <t>89356</t>
  </si>
  <si>
    <t>TUBO, PVC, SOLDÁVEL, DN 25MM, INSTALADO EM RAMAL OU SUB-RAMAL DE ÁGUA - FORNECIMENTO E INSTALAÇÃO. AF_12/2014</t>
  </si>
  <si>
    <t>89362</t>
  </si>
  <si>
    <t>JOELHO 90 GRAUS, PVC, SOLDÁVEL, DN 25MM, INSTALADO EM RAMAL OU SUB-RAMAL DE ÁGUA - FORNECIMENTO E INSTALAÇÃO. AF_12/2014</t>
  </si>
  <si>
    <t>89366</t>
  </si>
  <si>
    <t>JOELHO 90 GRAUS COM BUCHA DE LATÃO, PVC, SOLDÁVEL, DN 25MM, X 3/4 INSTALADO EM RAMAL OU SUB-RAMAL DE ÁGUA - FORNECIMENTO E INSTALAÇÃO. AF_12/2014</t>
  </si>
  <si>
    <t>ELÉTRICO</t>
  </si>
  <si>
    <t>101877</t>
  </si>
  <si>
    <t>QUADRO DE DISTRIBUIÇÃO DE ENERGIA EM PVC, DE EMBUTIR, SEM BARRAMENTO, PARA 3 DISJUNTORES - FORNECIMENTO E INSTALAÇÃO. AF_10/2020</t>
  </si>
  <si>
    <t>93653</t>
  </si>
  <si>
    <t>DISJUNTOR MONOPOLAR TIPO DIN, CORRENTE NOMINAL DE 10A - FORNECIMENTO E INSTALAÇÃO. AF_10/2020</t>
  </si>
  <si>
    <t>91996</t>
  </si>
  <si>
    <t>TOMADA MÉDIA DE EMBUTIR (1 MÓDULO), 2P+T 10 A, INCLUINDO SUPORTE E PLACA - FORNECIMENTO E INSTALAÇÃO. AF_12/2015</t>
  </si>
  <si>
    <t>91953</t>
  </si>
  <si>
    <t>INTERRUPTOR SIMPLES (1 MÓDULO), 10A/250V, INCLUINDO SUPORTE E PLACA - FORNECIMENTO E INSTALAÇÃO. AF_12/2015</t>
  </si>
  <si>
    <t>91940</t>
  </si>
  <si>
    <t>CAIXA RETANGULAR 4" X 2" MÉDIA (1,30 M DO PISO), PVC, INSTALADA EM PAREDE - FORNECIMENTO E INSTALAÇÃO. AF_12/2015</t>
  </si>
  <si>
    <t>97586</t>
  </si>
  <si>
    <t>LUMINÁRIA TIPO CALHA, DE SOBREPOR, COM 2 LÂMPADAS TUBULARES FLUORESCENTES DE 36 W, COM REATOR DE PARTIDA RÁPIDA - FORNECIMENTO E INSTALAÇÃO. AF_02/2020</t>
  </si>
  <si>
    <t>91854</t>
  </si>
  <si>
    <t>ELETRODUTO FLEXÍVEL CORRUGADO, PVC, DN 25 MM (3/4"), PARA CIRCUITOS TERMINAIS, INSTALADO EM PAREDE, INCLUSIVE CONEXÕES - FORNECIMENTO E INSTALAÇÃO. AF_12/2015</t>
  </si>
  <si>
    <t>91924</t>
  </si>
  <si>
    <t>CABO DE COBRE FLEXÍVEL ISOLADO, 1,5 MM², ANTI-CHAMA 450/750 V, PARA CIRCUITOS TERMINAIS - FORNECIMENTO E INSTALAÇÃO. AF_12/2015</t>
  </si>
  <si>
    <t>91926</t>
  </si>
  <si>
    <t>CABO DE COBRE FLEXÍVEL ISOLADO, 2,5 MM², ANTI-CHAMA 450/750 V, PARA CIRCUITOS TERMINAIS - FORNECIMENTO E INSTALAÇÃO. AF_12/2015</t>
  </si>
  <si>
    <t>CAIXA OCTOGONAL DE FUNDO MOVEL, EM PVC, DE 4" X 4", PARA ELETRODUTO FLEXIVEL CORRUGADO</t>
  </si>
  <si>
    <t xml:space="preserve">UN    </t>
  </si>
  <si>
    <t>Prazo de execução de 90 dias, a contar da ordem de serviço.</t>
  </si>
  <si>
    <t xml:space="preserve">OBS: Qualquer serviço que não consta no orçamento deve ser consultado junto ao setor de engenharia deste município antes de sua realização. </t>
  </si>
  <si>
    <t>LOCAL:</t>
  </si>
  <si>
    <t>MÊS 02</t>
  </si>
  <si>
    <t>MÊS 03</t>
  </si>
  <si>
    <t>TOTAL</t>
  </si>
  <si>
    <t>REFORMA E AMPLIAÇÃO DO CENTRO DE ATIVIDADES SOCIOEDUCATIVAS</t>
  </si>
  <si>
    <t>LOTE URBANO 18, QUADRA 29 - BAIRRO ALBERTO MENEGUETTI</t>
  </si>
  <si>
    <t>REFORMA EDIFICAÇÃO EXISTENTE</t>
  </si>
  <si>
    <t>PINTURA</t>
  </si>
  <si>
    <t>2.1.1</t>
  </si>
  <si>
    <t>2.1.2</t>
  </si>
  <si>
    <t>2.1.3</t>
  </si>
  <si>
    <t>91341</t>
  </si>
  <si>
    <t xml:space="preserve">PORTA EM ALUMÍNIO DE ABRIR TIPO VENEZIANA COM GUARNIÇÃO, FIXAÇÃO COM PARAFUSOS - FORNECIMENTO E INSTALAÇÃO. AF_12/2019 (PORTAS P02 SALAS 01 E 02) </t>
  </si>
  <si>
    <t>PORTA EM ALUMÍNIO DE ABRIR TIPO VENEZIANA COM GUARNIÇÃO, FIXAÇÃO COM PARAFUSOS - FORNECIMENTO E INSTALAÇÃO. AF_12/2019 (PORTAS P01 BANHEIROS)</t>
  </si>
  <si>
    <t>PORTA EM ALUMÍNIO DE ABRIR TIPO VENEZIANA COM GUARNIÇÃO, FIXAÇÃO COM PARAFUSOS - FORNECIMENTO E INSTALAÇÃO. AF_12/2019 (PORTAS P05 BANHEIROS)</t>
  </si>
  <si>
    <t>SINAPI 02/2022 DESONERADO</t>
  </si>
  <si>
    <t>97645</t>
  </si>
  <si>
    <t>REMOÇÃO DE JANELAS, DE FORMA MANUAL, SEM REAPROVEITAMENTO. AF_12/2017 (JANELAS J05)</t>
  </si>
  <si>
    <t>94569</t>
  </si>
  <si>
    <t>JANELA DE ALUMÍNIO TIPO MAXIM-AR, COM VIDROS, BATENTE E FERRAGENS. EXCLUSIVE ALIZAR, ACABAMENTO E CONTRAMARCO. FORNECIMENTO E INSTALAÇÃO. AF_12/2019 (SUBSTITUIÇÃO DAS JANELAS J05)</t>
  </si>
  <si>
    <t>CHAPISCO APLICADO EM ALVENARIAS E ESTRUTURAS DE CONCRETO, COM COLHER DE PEDREIRO. ARGAMASSA TRAÇO 1:3 COM PREPARO EM BETONEIRA 400L. AF_06/2014 (PREENCHIMENTO DO ESPAÇO NA SUBSTITUIÇÃO DA JANELA J05)</t>
  </si>
  <si>
    <t>MASSA ÚNICA, PARA RECEBIMENTO DE PINTURA, EM ARGAMASSA TRAÇO 1:2:8, PREPARO MANUAL, APLICADA MANUALMENTE EM FACES INTERNAS DE PAREDES, ESPESSURA DE 20MM, COM EXECUÇÃO DE TALISCAS. AF_06/2014 (PREENCHIMENTO DO ESPAÇO NA SUBSTITUIÇÃO DA JANELA J05)</t>
  </si>
  <si>
    <t>APLICAÇÃO E LIXAMENTO DE MASSA LÁTEX EM PAREDES, UMA DEMÃO. AF_06/2014 (PREENCHIMENTO DO ESPAÇO NA SUBSTITUIÇÃO DA JANELA J05)</t>
  </si>
  <si>
    <t>APLICAÇÃO DE FUNDO SELADOR ACRÍLICO EM PAREDES, UMA DEMÃO. AF_06/2014 (PREENCHIMENTO DO ESPAÇO NA SUBSTITUIÇÃO DA JANELA J05)</t>
  </si>
  <si>
    <t>3.1.1</t>
  </si>
  <si>
    <t>3.1.2</t>
  </si>
  <si>
    <t>3.1.3</t>
  </si>
  <si>
    <t>3.1.4</t>
  </si>
  <si>
    <t>103330</t>
  </si>
  <si>
    <t>ALVENARIA DE VEDAÇÃO DE BLOCOS CERÂMICOS FURADOS NA HORIZONTAL DE 11,5X19X19 CM (ESPESSURA 11,5 CM) E ARGAMASSA DE ASSENTAMENTO COM PREPARO EM BETONEIRA. AF_12/2021  (PREENCHIMENTO DO ESPAÇO NA SUBSTITUIÇÃO DA JANELA J05)</t>
  </si>
  <si>
    <t>97647</t>
  </si>
  <si>
    <t>REMOÇÃO DE TELHAS, DE FIBROCIMENTO, METÁLICA E CERÂMICA, DE FORMA MANUAL, SEM REAPROVEITAMENTO. AF_12/2017</t>
  </si>
  <si>
    <t>97640</t>
  </si>
  <si>
    <t>REMOÇÃO DE FORROS DE DRYWALL, PVC E FIBROMINERAL, DE FORMA MANUAL, SEM REAPROVEITAMENTO. AF_12/2017</t>
  </si>
  <si>
    <t>97650</t>
  </si>
  <si>
    <t>REMOÇÃO DE TRAMA DE MADEIRA PARA COBERTURA, DE FORMA MANUAL, SEM REAPROVEITAMENTO. AF_12/2017</t>
  </si>
  <si>
    <t>97652</t>
  </si>
  <si>
    <t>REMOÇÃO DE TESOURAS DE MADEIRA, COM VÃO MAIOR OU IGUAL A 8M, DE FORMA MANUAL, SEM REAPROVEITAMENTO. AF_12/2017</t>
  </si>
  <si>
    <t>97665</t>
  </si>
  <si>
    <t>FORRO</t>
  </si>
  <si>
    <t>REMOÇÃO DE LUMINÁRIAS, DE FORMA MANUAL, COM REAPROVEITAMENTO. AF_12/2017</t>
  </si>
  <si>
    <t>96486</t>
  </si>
  <si>
    <t>COMP. 97585</t>
  </si>
  <si>
    <t>REINSTALAÇÃO DAS LUMINÁRIAS</t>
  </si>
  <si>
    <t>92543</t>
  </si>
  <si>
    <t>TRAMA DE MADEIRA COMPOSTA POR TERÇAS PARA TELHADOS DE ATÉ 2 ÁGUAS PARA TELHA ONDULADA DE FIBROCIMENTO, METÁLICA, PLÁSTICA OU TERMOACÚSTICA, INCLUSO TRANSPORTE VERTICAL. AF_07/2019</t>
  </si>
  <si>
    <t>92564</t>
  </si>
  <si>
    <t>FABRICAÇÃO E INSTALAÇÃO DE TESOURA INTEIRA EM MADEIRA NÃO APARELHADA, VÃO DE 12 M, PARA TELHA ONDULADA DE FIBROCIMENTO, METÁLICA, PLÁSTICA OU TERMOACÚSTICA, INCLUSO IÇAMENTO. AF_07/2019</t>
  </si>
  <si>
    <t>94213</t>
  </si>
  <si>
    <t>94227</t>
  </si>
  <si>
    <t>89578</t>
  </si>
  <si>
    <t>TUBO PVC, SÉRIE R, ÁGUA PLUVIAL, DN 100 MM, FORNECIDO E INSTALADO EM CONDUTORES VERTICAIS DE ÁGUAS PLUVIAIS. AF_12/2014</t>
  </si>
  <si>
    <t>SANITÁRIOS</t>
  </si>
  <si>
    <t>97631</t>
  </si>
  <si>
    <t>DEMOLIÇÃO DE ARGAMASSAS, DE FORMA MANUAL, SEM REAPROVEITAMENTO. AF_12/2017 (CONTRAPISO)</t>
  </si>
  <si>
    <t>CONTRAPISO EM ARGAMASSA TRAÇO 1:4 (CIMENTO E AREIA), PREPARO MECÂNICO COM BETONEIRA 400 L, APLICADO EM ÁREAS SECAS SOBRE LAJE, ADERIDO, ESPESSURA 2CM. AF_06/2014</t>
  </si>
  <si>
    <t>87246</t>
  </si>
  <si>
    <t>REVESTIMENTO CERÂMICO PARA PISO COM PLACAS TIPO ESMALTADA EXTRA DE DIMENSÕES 35X35 CM APLICADA EM AMBIENTES DE ÁREA MENOR QUE 5 M2. AF_06/2014</t>
  </si>
  <si>
    <t>LIMPEZA DE CONTRAPISO COM VASSOURA A SECO. AF_04/2019</t>
  </si>
  <si>
    <t>ENCANADOR OU BOMBEIRO HIDRÁULICO COM ENCARGOS COMPLEMENTARES (RETIRADA DE APARELHOS SANITÁRIOS E INSTALAÇÃO DOS APARELHOS SANITÁRIOS)</t>
  </si>
  <si>
    <t>SERVENTE COM ENCARGOS COMPLEMENTARES (RETIRADA DE APARELHOS SANITÁRIOS E INSTALAÇÃO DOS APARELHOS SANITÁRIOS)</t>
  </si>
  <si>
    <t>100849</t>
  </si>
  <si>
    <t>ASSENTO SANITÁRIO CONVENCIONAL - FORNECIMENTO E INSTALACAO. AF_01/2020</t>
  </si>
  <si>
    <t>103670</t>
  </si>
  <si>
    <t>LANÇAMENTO COM USO DE BALDES, ADENSAMENTO E ACABAMENTO DE CONCRETO EM ESTRUTURAS. AF_02/2022</t>
  </si>
  <si>
    <t>96544</t>
  </si>
  <si>
    <t>ARMAÇÃO DE BLOCO, VIGA BALDRAME OU SAPATA UTILIZANDO AÇO CA-50 DE 6,3 MM - MONTAGEM. AF_06/2017</t>
  </si>
  <si>
    <t>MASSA ÚNICA, PARA RECEBIMENTO DE PINTURA, EM ARGAMASSA TRAÇO 1:2:8, PREPARO MANUAL, APLICADA MANUALMENTE EM FACES INTERNAS DE PAREDES, ESPESSURA DE 20MM, COM EXECUÇÃO DE TALISCAS. AF_06/2014 (CONSIDERANDO A ÁREA DE REQUADRO)</t>
  </si>
  <si>
    <t>99258</t>
  </si>
  <si>
    <t>CAIXA ENTERRADA HIDRÁULICA RETANGULAR, EM ALVENARIA COM BLOCOS DE CONCRETO, DIMENSÕES INTERNAS: 0,4X0,4X0,4 M PARA REDE DE DRENAGEM. AF_12/2020</t>
  </si>
  <si>
    <t>95567</t>
  </si>
  <si>
    <t>TUBO DE CONCRETO (SIMPLES) PARA REDES COLETORAS DE ÁGUAS PLUVIAIS, DIÂMETRO DE 300 MM, JUNTA RÍGIDA, INSTALADO EM LOCAL COM BAIXO NÍVEL DE INTERFERÊNCIAS - FORNECIMENTO E ASSENTAMENTO. AF_12/2015</t>
  </si>
  <si>
    <t>97953</t>
  </si>
  <si>
    <t>CAIXA COM GRELHA SIMPLES RETANGULAR, EM ALVENARIA COM BLOCOS DE CONCRETO, DIMENSÕES INTERNAS: 0,5X1X1 M. AF_12/2020</t>
  </si>
  <si>
    <t>94570</t>
  </si>
  <si>
    <t>89584</t>
  </si>
  <si>
    <t>JOELHO 90 GRAUS, PVC, SERIE R, ÁGUA PLUVIAL, DN 100 MM, JUNTA ELÁSTICA, FORNECIDO E INSTALADO EM CONDUTORES VERTICAIS DE ÁGUAS PLUVIAIS. AF_12/2014</t>
  </si>
  <si>
    <t>91997</t>
  </si>
  <si>
    <t>TOMADA MÉDIA DE EMBUTIR (1 MÓDULO), 2P+T 20 A, INCLUINDO SUPORTE E PLACA - FORNECIMENTO E INSTALAÇÃO. AF_12/2015</t>
  </si>
  <si>
    <t>LUMINÁRIA TIPO CALHA, DE SOBREPOR, COM 2 LÂMPADAS TUBULARES FLUORESCENTES DE 36 W, COM REATOR DE PARTIDA RÁPIDA - FORNECIMENTO E INSTALAÇÃO. AF_02/2020 (CORREDOR EXTERNO)</t>
  </si>
  <si>
    <t>97622</t>
  </si>
  <si>
    <t>DEMOLIÇÃO DE ALVENARIA DE BLOCO FURADO, DE FORMA MANUAL, SEM REAPROVEITAMENTO. AF_12/2017 (PLATIBANDAS)</t>
  </si>
  <si>
    <t>MASSA ÚNICA, PARA RECEBIMENTO DE PINTURA, EM ARGAMASSA TRAÇO 1:2:8, PREPARO MANUAL, APLICADA MANUALMENTE EM FACES INTERNAS DE PAREDES, ESPESSURA DE 20MM, COM EXECUÇÃO DE TALISCAS. AF_06/2014 (ACABAMENTO DAS ÁREAS DE DEMOLIÇÃO DAS PLATIBANDAS)</t>
  </si>
  <si>
    <t>96536</t>
  </si>
  <si>
    <t>FABRICAÇÃO, MONTAGEM E DESMONTAGEM DE FÔRMA PARA VIGA, EM MADEIRA SERRADA, E=25 MM, 4 UTILIZAÇÕES. AF_06/2017</t>
  </si>
  <si>
    <t>2.1.4</t>
  </si>
  <si>
    <t>COBERTURA</t>
  </si>
  <si>
    <t>PLUVIAL</t>
  </si>
  <si>
    <t>2.2</t>
  </si>
  <si>
    <t>2.2.1</t>
  </si>
  <si>
    <t>2.2.2</t>
  </si>
  <si>
    <t>2.2.3</t>
  </si>
  <si>
    <t>2.2.4</t>
  </si>
  <si>
    <t>2.2.5</t>
  </si>
  <si>
    <t>2.2.6</t>
  </si>
  <si>
    <t>2.2.7</t>
  </si>
  <si>
    <t>2.2.8</t>
  </si>
  <si>
    <t>2.2.9</t>
  </si>
  <si>
    <t>2.2.10</t>
  </si>
  <si>
    <t>2.3</t>
  </si>
  <si>
    <t>2.3.1</t>
  </si>
  <si>
    <t>2.3.2</t>
  </si>
  <si>
    <t>2.3.3</t>
  </si>
  <si>
    <t>2.3.4</t>
  </si>
  <si>
    <t>2.3.5</t>
  </si>
  <si>
    <t>2.3.6</t>
  </si>
  <si>
    <t>2.4</t>
  </si>
  <si>
    <t>2.4.1</t>
  </si>
  <si>
    <t>2.4.2</t>
  </si>
  <si>
    <t>2.4.3</t>
  </si>
  <si>
    <t>2.4.4</t>
  </si>
  <si>
    <t>2.4.5</t>
  </si>
  <si>
    <t>2.4.6</t>
  </si>
  <si>
    <t>2.4.7</t>
  </si>
  <si>
    <t>2.4.8</t>
  </si>
  <si>
    <t>2.5</t>
  </si>
  <si>
    <t>2.5.1</t>
  </si>
  <si>
    <t>2.5.2</t>
  </si>
  <si>
    <t>2.5.3</t>
  </si>
  <si>
    <t>2.5.4</t>
  </si>
  <si>
    <t>2.5.5</t>
  </si>
  <si>
    <t>2.5.6</t>
  </si>
  <si>
    <t>2.5.7</t>
  </si>
  <si>
    <t>2.5.8</t>
  </si>
  <si>
    <t>2.6</t>
  </si>
  <si>
    <t>2.6.1</t>
  </si>
  <si>
    <t>2.6.2</t>
  </si>
  <si>
    <t>2.6.3</t>
  </si>
  <si>
    <t>2.6.4</t>
  </si>
  <si>
    <t>2.6.5</t>
  </si>
  <si>
    <t>2.6.6</t>
  </si>
  <si>
    <t>3.2</t>
  </si>
  <si>
    <t>3.2.1</t>
  </si>
  <si>
    <t>3.2.2</t>
  </si>
  <si>
    <t>3.2.3</t>
  </si>
  <si>
    <t>3.2.4</t>
  </si>
  <si>
    <t>3.2.5</t>
  </si>
  <si>
    <t>3.3</t>
  </si>
  <si>
    <t>3.3.1</t>
  </si>
  <si>
    <t>3.3.2</t>
  </si>
  <si>
    <t>3.3.3</t>
  </si>
  <si>
    <t>3.3.4</t>
  </si>
  <si>
    <t>3.3.5</t>
  </si>
  <si>
    <t>3.4</t>
  </si>
  <si>
    <t>3.4.1</t>
  </si>
  <si>
    <t>3.4.2</t>
  </si>
  <si>
    <t>3.4.3</t>
  </si>
  <si>
    <t>3.4.4</t>
  </si>
  <si>
    <t>3.4.5</t>
  </si>
  <si>
    <t>3.5</t>
  </si>
  <si>
    <t>3.5.1</t>
  </si>
  <si>
    <t>3.5.2</t>
  </si>
  <si>
    <t>3.5.3</t>
  </si>
  <si>
    <t>3.5.4</t>
  </si>
  <si>
    <t>3.5.5</t>
  </si>
  <si>
    <t>3.5.6</t>
  </si>
  <si>
    <t>3.5.7</t>
  </si>
  <si>
    <t>3.6</t>
  </si>
  <si>
    <t>FORRO, COBERTURA E PLUVIAL</t>
  </si>
  <si>
    <t>3.7</t>
  </si>
  <si>
    <t>3.7.1</t>
  </si>
  <si>
    <t>3.7.2</t>
  </si>
  <si>
    <t>3.6.1</t>
  </si>
  <si>
    <t>3.6.2</t>
  </si>
  <si>
    <t>3.6.3</t>
  </si>
  <si>
    <t>3.6.4</t>
  </si>
  <si>
    <t>3.6.5</t>
  </si>
  <si>
    <t>3.6.6</t>
  </si>
  <si>
    <t>3.6.7</t>
  </si>
  <si>
    <t>3.6.8</t>
  </si>
  <si>
    <t>3.6.9</t>
  </si>
  <si>
    <t>3.7.3</t>
  </si>
  <si>
    <t>3.7.4</t>
  </si>
  <si>
    <t>3.7.5</t>
  </si>
  <si>
    <t>3.8</t>
  </si>
  <si>
    <t>3.8.1</t>
  </si>
  <si>
    <t>3.8.2</t>
  </si>
  <si>
    <t>3.8.3</t>
  </si>
  <si>
    <t>3.8.4</t>
  </si>
  <si>
    <t>3.8.5</t>
  </si>
  <si>
    <t>3.8.6</t>
  </si>
  <si>
    <t>3.8.7</t>
  </si>
  <si>
    <t>3.8.8</t>
  </si>
  <si>
    <t>3.8.9</t>
  </si>
  <si>
    <t>3.8.10</t>
  </si>
  <si>
    <t>3.8.11</t>
  </si>
  <si>
    <t>3.8.12</t>
  </si>
  <si>
    <t>3.8.13</t>
  </si>
  <si>
    <t>3.8.14</t>
  </si>
  <si>
    <t>3.8.15</t>
  </si>
  <si>
    <t>3.9</t>
  </si>
  <si>
    <t>3.9.1</t>
  </si>
  <si>
    <t>3.9.2</t>
  </si>
  <si>
    <t>3.9.3</t>
  </si>
  <si>
    <t>3.9.4</t>
  </si>
  <si>
    <t>3.9.5</t>
  </si>
  <si>
    <t>3.9.6</t>
  </si>
  <si>
    <t>3.9.7</t>
  </si>
  <si>
    <t>3.9.8</t>
  </si>
  <si>
    <t>3.9.9</t>
  </si>
  <si>
    <t>3.9.10</t>
  </si>
  <si>
    <t>3.9.11</t>
  </si>
  <si>
    <t>97906</t>
  </si>
  <si>
    <t>CAIXA ENTERRADA HIDRÁULICA RETANGULAR, EM ALVENARIA COM BLOCOS DE CONCRETO, DIMENSÕES INTERNAS: 0,6X0,6X0,6 M PARA REDE DE ESGOTO. AF_12/2020</t>
  </si>
  <si>
    <t>89712</t>
  </si>
  <si>
    <t>TUBO PVC, SERIE NORMAL, ESGOTO PREDIAL, DN 50 MM, FORNECIDO E INSTALADO EM RAMAL DE DESCARGA OU RAMAL DE ESGOTO SANITÁRIO. AF_12/2014</t>
  </si>
  <si>
    <t>89731</t>
  </si>
  <si>
    <t>JOELHO 90 GRAUS, PVC, SERIE NORMAL, ESGOTO PREDIAL, DN 50 MM, JUNTA ELÁSTICA, FORNECIDO E INSTALADO EM RAMAL DE DESCARGA OU RAMAL DE ESGOTO SANITÁRIO. AF_12/2014</t>
  </si>
  <si>
    <t>89795</t>
  </si>
  <si>
    <t>JUNÇÃO SIMPLES, PVC, SERIE NORMAL, ESGOTO PREDIAL, DN 75 X 75 MM, JUNTA ELÁSTICA, FORNECIDO E INSTALADO EM RAMAL DE DESCARGA OU RAMAL DE ESGOTO SANITÁRIO. AF_12/2014</t>
  </si>
  <si>
    <t>REDUCAO EXCENTRICA PVC P/ ESG PREDIAL DN 75 X 50MM</t>
  </si>
  <si>
    <t>RALO SIFONADO QUADRADO, PVC, 100 X 53 MM, SAIDA 40 MM, COM GRELHA QUADRADA BRANCA</t>
  </si>
  <si>
    <t>89785</t>
  </si>
  <si>
    <t>JUNÇÃO SIMPLES, PVC, SERIE NORMAL, ESGOTO PREDIAL, DN 50 X 50 MM, JUNTA ELÁSTICA, FORNECIDO E INSTALADO EM RAMAL DE DESCARGA OU RAMAL DE ESGOTO SANITÁRIO. AF_12/2014</t>
  </si>
  <si>
    <t>89713</t>
  </si>
  <si>
    <t>TUBO PVC, SERIE NORMAL, ESGOTO PREDIAL, DN 75 MM, FORNECIDO E INSTALADO EM RAMAL DE DESCARGA OU RAMAL DE ESGOTO SANITÁRIO. AF_12/2014</t>
  </si>
  <si>
    <t>BUCHA DE REDUCAO, PVC, LONGA, SERIE R, DN 50 X 40 MM, PARA ESGOTO OU AGUAS PLUVIAIS PREDIAIS</t>
  </si>
  <si>
    <t>89395</t>
  </si>
  <si>
    <t>TE, PVC, SOLDÁVEL, DN 25MM, INSTALADO EM RAMAL OU SUB-RAMAL DE ÁGUA - FORNECIMENTO E INSTALAÇÃO. AF_12/2014 (INCLUINDO A LIGAÇÃO COM A TUBULAÇÃO EXISTENTE)</t>
  </si>
  <si>
    <t>ALVENARIA DE VEDAÇÃO DE BLOCOS CERÂMICOS FURADOS NA HORIZONTAL DE 11,5X19X19 CM (ESPESSURA 11,5 CM) E ARGAMASSA DE ASSENTAMENTO COM PREPARO EM BETONEIRA. AF_12/2021 (CONSIDERANDO O OITÃO)</t>
  </si>
  <si>
    <t>REVESTIMENTO CERÂMICO PARA PAREDES INTERNAS COM PLACAS TIPO ESMALTADA EXTRA DE DIMENSÕES 20X20 CM APLICADAS EM AMBIENTES DE ÁREA MAIOR QUE 5 M² NA ALTURA INTEIRA DAS PAREDES. AF_06/2014 (LAVANDERIA ATÉ O FORRO)</t>
  </si>
  <si>
    <t>APLICAÇÃO MANUAL DE PINTURA COM TINTA LÁTEX ACRÍLICA EM PAREDES, DUAS DEMÃOS. AF_06/2014 (LAVANDERIA ÁREA EXTERNA)</t>
  </si>
  <si>
    <t>APLICAÇÃO DE FUNDO SELADOR ACRÍLICO EM PAREDES, UMA DEMÃO. AF_06/2014 (LAVANDERIA ÁREA EXTERNA)</t>
  </si>
  <si>
    <t>APLICAÇÃO E LIXAMENTO DE MASSA LÁTEX EM PAREDES, UMA DEMÃO. AF_06/2014 (LAVANDERIA ÁREA EXTERNA)</t>
  </si>
  <si>
    <t>PORTA EM ALUMÍNIO DE ABRIR TIPO VENEZIANA COM GUARNIÇÃO, FIXAÇÃO COM PARAFUSOS - FORNECIMENTO E INSTALAÇÃO. AF_12/2019 (PORTA P1 LAVANDERIA)</t>
  </si>
  <si>
    <t>JANELA DE ALUMÍNIO DE CORRER COM 2 FOLHAS PARA VIDROS, COM VIDROS, BATENTE, ACABAMENTO COM ACETATO OU BRILHANTE E FERRAGENS. EXCLUSIVE ALIZAR E CONTRAMARCO. FORNECIMENTO E INSTALAÇÃO. AF_12/2019 (JANELA J01 LAVANDERIA)</t>
  </si>
  <si>
    <t>3.1.5</t>
  </si>
  <si>
    <t>96523</t>
  </si>
  <si>
    <t>ESCAVAÇÃO MANUAL PARA BLOCO DE COROAMENTO OU SAPATA (INCLUINDO ESCAVAÇÃO PARA COLOCAÇÃO DE FÔRMAS). AF_06/2017</t>
  </si>
  <si>
    <t>96527</t>
  </si>
  <si>
    <t>ESCAVAÇÃO MANUAL DE VALA PARA VIGA BALDRAME (INCLUINDO ESCAVAÇÃO PARA COLOCAÇÃO DE FÔRMAS). AF_06/2017</t>
  </si>
  <si>
    <t>101619</t>
  </si>
  <si>
    <t>PREPARO DE FUNDO DE VALA COM LARGURA MENOR QUE 1,5 M, COM CAMADA DE BRITA, LANÇAMENTO MANUAL. AF_08/2020</t>
  </si>
  <si>
    <t>3.3.6</t>
  </si>
  <si>
    <t>3.3.7</t>
  </si>
  <si>
    <t>O presente orçamento importa em R$ 279.442,50 (DUZENTOS E SETENTA E NOVE MIL E QUATROCENTOS E QUARENTA E DOIS MIL E CINQUENTA CENTAVOS).</t>
  </si>
  <si>
    <t xml:space="preserve">__________________________________________________________________
OTIMIZA ARQUITETURA E INSTALAÇÕES CNPJ: 42.921.763/0001-15 
KELY DE MARCO - ARQUITETA E URBANISTA </t>
  </si>
  <si>
    <t xml:space="preserve">
__________________________________________________________________
OTIMIZA ARQUITETURA E INSTALAÇÕES CNPJ: 42.921.763/0001-15 
KELY DE MARCO - ARQUITETA E URBANISTA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</si>
</sst>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&quot;R$&quot;\ * #,##0.00_-;\-&quot;R$&quot;\ * #,##0.00_-;_-&quot;R$&quot;\ * &quot;-&quot;??_-;_-@_-"/>
    <numFmt numFmtId="165" formatCode="&quot;R$&quot;\ #,##0.00"/>
  </numFmts>
  <fonts count="12" x14ac:knownFonts="1">
    <font>
      <sz val="10"/>
      <color rgb="FF000000"/>
      <name val="Times New Roman"/>
      <charset val="204"/>
    </font>
    <font>
      <sz val="10"/>
      <color rgb="FF000000"/>
      <name val="Times New Roman"/>
      <family val="1"/>
    </font>
    <font>
      <sz val="12"/>
      <name val="Arial"/>
      <family val="2"/>
    </font>
    <font>
      <sz val="12"/>
      <color rgb="FF000000"/>
      <name val="Arial"/>
      <family val="2"/>
    </font>
    <font>
      <b/>
      <sz val="12"/>
      <name val="Arial"/>
      <family val="2"/>
    </font>
    <font>
      <b/>
      <sz val="12"/>
      <color rgb="FF000000"/>
      <name val="Arial"/>
      <family val="2"/>
    </font>
    <font>
      <b/>
      <sz val="14"/>
      <name val="Arial"/>
      <family val="2"/>
    </font>
    <font>
      <sz val="14"/>
      <color rgb="FF00000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b/>
      <sz val="12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2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rgb="FF000000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rgb="FF000000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46">
    <xf numFmtId="0" fontId="0" fillId="0" borderId="0" xfId="0" applyFill="1" applyBorder="1" applyAlignment="1">
      <alignment horizontal="left" vertical="top"/>
    </xf>
    <xf numFmtId="0" fontId="4" fillId="0" borderId="12" xfId="0" applyFont="1" applyFill="1" applyBorder="1" applyAlignment="1">
      <alignment vertical="center" wrapText="1"/>
    </xf>
    <xf numFmtId="0" fontId="4" fillId="0" borderId="18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 vertical="center"/>
    </xf>
    <xf numFmtId="0" fontId="2" fillId="0" borderId="2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wrapText="1"/>
    </xf>
    <xf numFmtId="0" fontId="4" fillId="0" borderId="6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wrapText="1"/>
    </xf>
    <xf numFmtId="0" fontId="3" fillId="0" borderId="4" xfId="0" applyFont="1" applyFill="1" applyBorder="1" applyAlignment="1">
      <alignment horizontal="left" vertical="center"/>
    </xf>
    <xf numFmtId="10" fontId="3" fillId="0" borderId="4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center" vertical="center"/>
    </xf>
    <xf numFmtId="10" fontId="3" fillId="0" borderId="24" xfId="0" applyNumberFormat="1" applyFont="1" applyFill="1" applyBorder="1" applyAlignment="1">
      <alignment horizontal="center" vertical="center"/>
    </xf>
    <xf numFmtId="10" fontId="3" fillId="0" borderId="32" xfId="0" applyNumberFormat="1" applyFont="1" applyFill="1" applyBorder="1" applyAlignment="1">
      <alignment horizontal="center" vertical="center"/>
    </xf>
    <xf numFmtId="10" fontId="3" fillId="0" borderId="33" xfId="0" applyNumberFormat="1" applyFont="1" applyFill="1" applyBorder="1" applyAlignment="1">
      <alignment horizontal="center" vertical="center"/>
    </xf>
    <xf numFmtId="10" fontId="3" fillId="0" borderId="29" xfId="0" applyNumberFormat="1" applyFont="1" applyFill="1" applyBorder="1" applyAlignment="1">
      <alignment horizontal="center" vertical="center"/>
    </xf>
    <xf numFmtId="10" fontId="3" fillId="0" borderId="3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 wrapText="1"/>
    </xf>
    <xf numFmtId="0" fontId="3" fillId="0" borderId="31" xfId="0" applyFont="1" applyFill="1" applyBorder="1" applyAlignment="1">
      <alignment horizontal="center" vertical="center"/>
    </xf>
    <xf numFmtId="0" fontId="3" fillId="0" borderId="32" xfId="0" applyFont="1" applyFill="1" applyBorder="1" applyAlignment="1">
      <alignment horizontal="left" vertical="center" wrapText="1"/>
    </xf>
    <xf numFmtId="0" fontId="4" fillId="0" borderId="39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41" xfId="0" applyFont="1" applyFill="1" applyBorder="1" applyAlignment="1">
      <alignment horizontal="left" vertical="center" wrapText="1"/>
    </xf>
    <xf numFmtId="0" fontId="3" fillId="2" borderId="25" xfId="0" applyFont="1" applyFill="1" applyBorder="1" applyAlignment="1">
      <alignment horizontal="center" vertical="center"/>
    </xf>
    <xf numFmtId="0" fontId="3" fillId="2" borderId="26" xfId="0" applyFont="1" applyFill="1" applyBorder="1" applyAlignment="1">
      <alignment horizontal="center" vertical="center"/>
    </xf>
    <xf numFmtId="0" fontId="3" fillId="2" borderId="27" xfId="0" applyFont="1" applyFill="1" applyBorder="1" applyAlignment="1">
      <alignment horizontal="center" vertical="center"/>
    </xf>
    <xf numFmtId="10" fontId="5" fillId="0" borderId="29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 wrapText="1"/>
    </xf>
    <xf numFmtId="0" fontId="4" fillId="0" borderId="44" xfId="0" applyFont="1" applyFill="1" applyBorder="1" applyAlignment="1">
      <alignment horizontal="center" vertical="center" wrapText="1"/>
    </xf>
    <xf numFmtId="0" fontId="4" fillId="0" borderId="45" xfId="0" applyFont="1" applyFill="1" applyBorder="1" applyAlignment="1">
      <alignment horizontal="center" vertical="center" wrapText="1"/>
    </xf>
    <xf numFmtId="0" fontId="4" fillId="0" borderId="4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 applyProtection="1">
      <alignment horizontal="left" vertical="center" wrapText="1"/>
      <protection locked="0"/>
    </xf>
    <xf numFmtId="2" fontId="2" fillId="0" borderId="4" xfId="0" applyNumberFormat="1" applyFont="1" applyFill="1" applyBorder="1" applyAlignment="1">
      <alignment horizontal="center" vertical="center" shrinkToFit="1"/>
    </xf>
    <xf numFmtId="164" fontId="2" fillId="0" borderId="4" xfId="0" applyNumberFormat="1" applyFont="1" applyFill="1" applyBorder="1" applyAlignment="1">
      <alignment horizontal="left" vertical="center" shrinkToFit="1"/>
    </xf>
    <xf numFmtId="164" fontId="2" fillId="0" borderId="24" xfId="0" applyNumberFormat="1" applyFont="1" applyFill="1" applyBorder="1" applyAlignment="1">
      <alignment horizontal="left" vertical="center" shrinkToFit="1"/>
    </xf>
    <xf numFmtId="0" fontId="8" fillId="0" borderId="0" xfId="0" applyFont="1" applyFill="1" applyBorder="1" applyAlignment="1">
      <alignment horizontal="left" vertical="top"/>
    </xf>
    <xf numFmtId="0" fontId="4" fillId="2" borderId="4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165" fontId="4" fillId="0" borderId="4" xfId="0" applyNumberFormat="1" applyFont="1" applyFill="1" applyBorder="1" applyAlignment="1">
      <alignment horizontal="left" vertical="center" wrapText="1"/>
    </xf>
    <xf numFmtId="164" fontId="4" fillId="0" borderId="24" xfId="0" applyNumberFormat="1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top"/>
    </xf>
    <xf numFmtId="165" fontId="4" fillId="2" borderId="4" xfId="0" applyNumberFormat="1" applyFont="1" applyFill="1" applyBorder="1" applyAlignment="1">
      <alignment horizontal="left" vertical="center" wrapText="1"/>
    </xf>
    <xf numFmtId="164" fontId="4" fillId="2" borderId="24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 applyProtection="1">
      <alignment horizontal="left" vertical="center" wrapText="1"/>
      <protection locked="0"/>
    </xf>
    <xf numFmtId="164" fontId="4" fillId="0" borderId="4" xfId="0" applyNumberFormat="1" applyFont="1" applyFill="1" applyBorder="1" applyAlignment="1">
      <alignment horizontal="left" vertical="center" shrinkToFit="1"/>
    </xf>
    <xf numFmtId="164" fontId="4" fillId="0" borderId="24" xfId="0" applyNumberFormat="1" applyFont="1" applyFill="1" applyBorder="1" applyAlignment="1">
      <alignment horizontal="left" vertical="center" shrinkToFit="1"/>
    </xf>
    <xf numFmtId="0" fontId="4" fillId="0" borderId="55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164" fontId="5" fillId="0" borderId="4" xfId="1" applyFont="1" applyFill="1" applyBorder="1" applyAlignment="1">
      <alignment horizontal="left" vertical="center" shrinkToFit="1"/>
    </xf>
    <xf numFmtId="0" fontId="2" fillId="0" borderId="26" xfId="0" applyFont="1" applyFill="1" applyBorder="1" applyAlignment="1">
      <alignment horizontal="left" vertical="center" wrapText="1"/>
    </xf>
    <xf numFmtId="164" fontId="5" fillId="0" borderId="26" xfId="1" applyFont="1" applyFill="1" applyBorder="1" applyAlignment="1">
      <alignment horizontal="left" vertical="center" shrinkToFit="1"/>
    </xf>
    <xf numFmtId="0" fontId="2" fillId="0" borderId="25" xfId="0" applyFont="1" applyFill="1" applyBorder="1" applyAlignment="1">
      <alignment horizontal="center" vertical="center" wrapText="1"/>
    </xf>
    <xf numFmtId="9" fontId="3" fillId="0" borderId="27" xfId="0" applyNumberFormat="1" applyFont="1" applyFill="1" applyBorder="1" applyAlignment="1">
      <alignment horizontal="center" vertical="center" shrinkToFit="1"/>
    </xf>
    <xf numFmtId="164" fontId="5" fillId="0" borderId="29" xfId="0" applyNumberFormat="1" applyFont="1" applyFill="1" applyBorder="1" applyAlignment="1">
      <alignment horizontal="left" vertical="center" shrinkToFit="1"/>
    </xf>
    <xf numFmtId="9" fontId="5" fillId="0" borderId="30" xfId="2" applyFont="1" applyFill="1" applyBorder="1" applyAlignment="1">
      <alignment horizontal="center" vertical="center" shrinkToFit="1"/>
    </xf>
    <xf numFmtId="9" fontId="3" fillId="0" borderId="59" xfId="2" applyFont="1" applyFill="1" applyBorder="1" applyAlignment="1">
      <alignment horizontal="center" vertical="center"/>
    </xf>
    <xf numFmtId="9" fontId="3" fillId="0" borderId="60" xfId="2" applyFont="1" applyFill="1" applyBorder="1" applyAlignment="1">
      <alignment horizontal="center" vertical="center"/>
    </xf>
    <xf numFmtId="9" fontId="5" fillId="0" borderId="61" xfId="2" applyFont="1" applyFill="1" applyBorder="1" applyAlignment="1">
      <alignment horizontal="center" vertical="center" shrinkToFit="1"/>
    </xf>
    <xf numFmtId="164" fontId="3" fillId="0" borderId="25" xfId="0" applyNumberFormat="1" applyFont="1" applyFill="1" applyBorder="1" applyAlignment="1">
      <alignment horizontal="left" vertical="center" shrinkToFit="1"/>
    </xf>
    <xf numFmtId="164" fontId="3" fillId="0" borderId="20" xfId="0" applyNumberFormat="1" applyFont="1" applyFill="1" applyBorder="1" applyAlignment="1">
      <alignment horizontal="left" vertical="center" shrinkToFit="1"/>
    </xf>
    <xf numFmtId="164" fontId="5" fillId="0" borderId="28" xfId="0" applyNumberFormat="1" applyFont="1" applyFill="1" applyBorder="1" applyAlignment="1">
      <alignment horizontal="left" vertical="center" shrinkToFit="1"/>
    </xf>
    <xf numFmtId="0" fontId="8" fillId="0" borderId="0" xfId="0" applyFont="1" applyFill="1" applyBorder="1" applyAlignment="1">
      <alignment horizontal="left" vertical="center"/>
    </xf>
    <xf numFmtId="0" fontId="9" fillId="0" borderId="0" xfId="0" quotePrefix="1" applyFont="1" applyFill="1" applyBorder="1" applyAlignment="1">
      <alignment horizontal="left" vertical="top"/>
    </xf>
    <xf numFmtId="164" fontId="6" fillId="2" borderId="47" xfId="0" applyNumberFormat="1" applyFont="1" applyFill="1" applyBorder="1" applyAlignment="1">
      <alignment horizontal="left" vertical="center" shrinkToFit="1"/>
    </xf>
    <xf numFmtId="0" fontId="4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165" fontId="11" fillId="0" borderId="4" xfId="0" applyNumberFormat="1" applyFont="1" applyFill="1" applyBorder="1" applyAlignment="1">
      <alignment horizontal="left" vertical="center" wrapText="1"/>
    </xf>
    <xf numFmtId="2" fontId="11" fillId="0" borderId="4" xfId="0" applyNumberFormat="1" applyFont="1" applyFill="1" applyBorder="1" applyAlignment="1">
      <alignment horizontal="center" vertical="center" shrinkToFit="1"/>
    </xf>
    <xf numFmtId="164" fontId="11" fillId="0" borderId="4" xfId="0" applyNumberFormat="1" applyFont="1" applyFill="1" applyBorder="1" applyAlignment="1">
      <alignment horizontal="left" vertical="center" shrinkToFit="1"/>
    </xf>
    <xf numFmtId="0" fontId="4" fillId="2" borderId="20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6" fillId="0" borderId="3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14" fontId="7" fillId="0" borderId="41" xfId="0" applyNumberFormat="1" applyFont="1" applyFill="1" applyBorder="1" applyAlignment="1">
      <alignment horizontal="center" vertical="top" wrapText="1"/>
    </xf>
    <xf numFmtId="0" fontId="7" fillId="0" borderId="35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3" fillId="0" borderId="37" xfId="0" applyFont="1" applyFill="1" applyBorder="1" applyAlignment="1">
      <alignment horizontal="center" vertical="top"/>
    </xf>
    <xf numFmtId="0" fontId="3" fillId="0" borderId="19" xfId="0" applyFont="1" applyFill="1" applyBorder="1" applyAlignment="1">
      <alignment horizontal="center" vertical="top"/>
    </xf>
    <xf numFmtId="0" fontId="4" fillId="0" borderId="39" xfId="0" applyFont="1" applyFill="1" applyBorder="1" applyAlignment="1">
      <alignment horizontal="center" vertical="center" wrapText="1"/>
    </xf>
    <xf numFmtId="0" fontId="4" fillId="0" borderId="40" xfId="0" applyFont="1" applyFill="1" applyBorder="1" applyAlignment="1">
      <alignment horizontal="center" vertical="center" wrapText="1"/>
    </xf>
    <xf numFmtId="0" fontId="4" fillId="0" borderId="48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164" fontId="4" fillId="0" borderId="13" xfId="1" applyFont="1" applyFill="1" applyBorder="1" applyAlignment="1">
      <alignment horizontal="left" vertical="center" wrapText="1"/>
    </xf>
    <xf numFmtId="164" fontId="4" fillId="0" borderId="14" xfId="1" applyFont="1" applyFill="1" applyBorder="1" applyAlignment="1">
      <alignment horizontal="left" vertical="center" wrapText="1"/>
    </xf>
    <xf numFmtId="164" fontId="4" fillId="0" borderId="23" xfId="1" applyFont="1" applyFill="1" applyBorder="1" applyAlignment="1">
      <alignment horizontal="left" vertical="center" wrapText="1"/>
    </xf>
    <xf numFmtId="0" fontId="2" fillId="0" borderId="41" xfId="0" applyFont="1" applyFill="1" applyBorder="1" applyAlignment="1">
      <alignment horizontal="left" vertical="center"/>
    </xf>
    <xf numFmtId="0" fontId="2" fillId="0" borderId="43" xfId="0" applyFont="1" applyFill="1" applyBorder="1" applyAlignment="1">
      <alignment horizontal="left" vertical="center"/>
    </xf>
    <xf numFmtId="0" fontId="2" fillId="0" borderId="35" xfId="0" applyFont="1" applyFill="1" applyBorder="1" applyAlignment="1">
      <alignment horizontal="left" vertical="center"/>
    </xf>
    <xf numFmtId="0" fontId="3" fillId="0" borderId="21" xfId="0" applyFont="1" applyFill="1" applyBorder="1" applyAlignment="1">
      <alignment horizontal="left" vertical="center"/>
    </xf>
    <xf numFmtId="0" fontId="3" fillId="0" borderId="18" xfId="0" applyFont="1" applyFill="1" applyBorder="1" applyAlignment="1">
      <alignment horizontal="left" vertical="center"/>
    </xf>
    <xf numFmtId="0" fontId="3" fillId="0" borderId="22" xfId="0" applyFont="1" applyFill="1" applyBorder="1" applyAlignment="1">
      <alignment horizontal="left" vertical="center"/>
    </xf>
    <xf numFmtId="0" fontId="7" fillId="0" borderId="15" xfId="0" applyFont="1" applyFill="1" applyBorder="1" applyAlignment="1">
      <alignment horizont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2" fillId="0" borderId="54" xfId="0" applyFont="1" applyFill="1" applyBorder="1" applyAlignment="1">
      <alignment horizontal="left" vertical="center" wrapText="1"/>
    </xf>
    <xf numFmtId="0" fontId="2" fillId="0" borderId="53" xfId="0" applyFont="1" applyFill="1" applyBorder="1" applyAlignment="1">
      <alignment horizontal="left" vertical="center" wrapText="1"/>
    </xf>
    <xf numFmtId="0" fontId="2" fillId="0" borderId="40" xfId="0" applyFont="1" applyFill="1" applyBorder="1" applyAlignment="1">
      <alignment horizontal="left" vertical="center" wrapText="1"/>
    </xf>
    <xf numFmtId="0" fontId="2" fillId="0" borderId="42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37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44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50" xfId="0" applyFont="1" applyFill="1" applyBorder="1" applyAlignment="1">
      <alignment horizontal="center" vertical="center" wrapText="1"/>
    </xf>
    <xf numFmtId="0" fontId="4" fillId="2" borderId="45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51" xfId="0" applyFont="1" applyFill="1" applyBorder="1" applyAlignment="1">
      <alignment horizontal="center" vertical="center" wrapText="1"/>
    </xf>
    <xf numFmtId="0" fontId="4" fillId="2" borderId="57" xfId="0" applyFont="1" applyFill="1" applyBorder="1" applyAlignment="1">
      <alignment horizontal="center" vertical="center"/>
    </xf>
    <xf numFmtId="0" fontId="4" fillId="2" borderId="49" xfId="0" applyFont="1" applyFill="1" applyBorder="1" applyAlignment="1">
      <alignment horizontal="center" vertical="center"/>
    </xf>
    <xf numFmtId="0" fontId="4" fillId="2" borderId="58" xfId="0" applyFont="1" applyFill="1" applyBorder="1" applyAlignment="1">
      <alignment horizontal="center" vertical="center" wrapText="1"/>
    </xf>
    <xf numFmtId="0" fontId="4" fillId="2" borderId="56" xfId="0" applyFont="1" applyFill="1" applyBorder="1" applyAlignment="1">
      <alignment horizontal="center" vertical="center" wrapText="1"/>
    </xf>
    <xf numFmtId="0" fontId="4" fillId="2" borderId="52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 wrapText="1"/>
    </xf>
    <xf numFmtId="0" fontId="5" fillId="0" borderId="28" xfId="0" applyFont="1" applyFill="1" applyBorder="1" applyAlignment="1">
      <alignment horizontal="center" vertical="center"/>
    </xf>
    <xf numFmtId="0" fontId="5" fillId="0" borderId="29" xfId="0" applyFont="1" applyFill="1" applyBorder="1" applyAlignment="1">
      <alignment horizontal="center" vertical="center"/>
    </xf>
    <xf numFmtId="0" fontId="5" fillId="0" borderId="3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wrapText="1"/>
    </xf>
    <xf numFmtId="0" fontId="2" fillId="0" borderId="34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5" fillId="0" borderId="28" xfId="0" applyFont="1" applyFill="1" applyBorder="1" applyAlignment="1">
      <alignment horizontal="center" vertical="center" wrapText="1"/>
    </xf>
    <xf numFmtId="0" fontId="5" fillId="0" borderId="29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10" fontId="5" fillId="0" borderId="15" xfId="0" applyNumberFormat="1" applyFont="1" applyFill="1" applyBorder="1" applyAlignment="1">
      <alignment horizontal="center" vertical="center"/>
    </xf>
  </cellXfs>
  <cellStyles count="3">
    <cellStyle name="Moeda" xfId="1" builtinId="4"/>
    <cellStyle name="Normal" xfId="0" builtinId="0"/>
    <cellStyle name="Porcentagem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3556635</xdr:colOff>
      <xdr:row>15</xdr:row>
      <xdr:rowOff>184785</xdr:rowOff>
    </xdr:from>
    <xdr:to>
      <xdr:col>5</xdr:col>
      <xdr:colOff>1022985</xdr:colOff>
      <xdr:row>15</xdr:row>
      <xdr:rowOff>975360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28335" y="5122545"/>
          <a:ext cx="5855970" cy="7905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4"/>
  <sheetViews>
    <sheetView showGridLines="0" topLeftCell="A127" zoomScale="80" zoomScaleNormal="80" workbookViewId="0">
      <selection activeCell="B141" sqref="B141:J141"/>
    </sheetView>
  </sheetViews>
  <sheetFormatPr defaultRowHeight="12.75" x14ac:dyDescent="0.2"/>
  <cols>
    <col min="2" max="2" width="12.33203125" customWidth="1"/>
    <col min="3" max="3" width="13.6640625" customWidth="1"/>
    <col min="4" max="4" width="14" customWidth="1"/>
    <col min="5" max="5" width="100.83203125" customWidth="1"/>
    <col min="6" max="6" width="13.83203125" customWidth="1"/>
    <col min="7" max="10" width="20.83203125" customWidth="1"/>
    <col min="12" max="12" width="12.83203125" bestFit="1" customWidth="1"/>
  </cols>
  <sheetData>
    <row r="1" spans="2:12" ht="27.75" customHeight="1" thickBot="1" x14ac:dyDescent="0.25"/>
    <row r="2" spans="2:12" ht="50.1" customHeight="1" thickBot="1" x14ac:dyDescent="0.25">
      <c r="B2" s="82" t="s">
        <v>0</v>
      </c>
      <c r="C2" s="83"/>
      <c r="D2" s="83"/>
      <c r="E2" s="83"/>
      <c r="F2" s="83"/>
      <c r="G2" s="83"/>
      <c r="H2" s="83"/>
      <c r="I2" s="74" t="s">
        <v>18</v>
      </c>
      <c r="J2" s="75"/>
    </row>
    <row r="3" spans="2:12" ht="30" customHeight="1" x14ac:dyDescent="0.2">
      <c r="B3" s="84" t="s">
        <v>14</v>
      </c>
      <c r="C3" s="85"/>
      <c r="D3" s="78" t="s">
        <v>22</v>
      </c>
      <c r="E3" s="78"/>
      <c r="F3" s="28" t="s">
        <v>17</v>
      </c>
      <c r="G3" s="78">
        <v>368.14</v>
      </c>
      <c r="H3" s="78"/>
      <c r="I3" s="76">
        <v>44678</v>
      </c>
      <c r="J3" s="77"/>
    </row>
    <row r="4" spans="2:12" ht="30" customHeight="1" x14ac:dyDescent="0.25">
      <c r="B4" s="86" t="s">
        <v>15</v>
      </c>
      <c r="C4" s="87"/>
      <c r="D4" s="79" t="s">
        <v>135</v>
      </c>
      <c r="E4" s="79"/>
      <c r="F4" s="1" t="s">
        <v>20</v>
      </c>
      <c r="G4" s="81" t="s">
        <v>40</v>
      </c>
      <c r="H4" s="81"/>
      <c r="I4" s="90" t="s">
        <v>42</v>
      </c>
      <c r="J4" s="91"/>
    </row>
    <row r="5" spans="2:12" ht="30" customHeight="1" thickBot="1" x14ac:dyDescent="0.25">
      <c r="B5" s="88" t="s">
        <v>16</v>
      </c>
      <c r="C5" s="89"/>
      <c r="D5" s="80" t="s">
        <v>136</v>
      </c>
      <c r="E5" s="80"/>
      <c r="F5" s="2"/>
      <c r="G5" s="80"/>
      <c r="H5" s="80"/>
      <c r="I5" s="92" t="s">
        <v>146</v>
      </c>
      <c r="J5" s="93"/>
    </row>
    <row r="6" spans="2:12" ht="40.15" customHeight="1" x14ac:dyDescent="0.2">
      <c r="B6" s="29" t="s">
        <v>4</v>
      </c>
      <c r="C6" s="30" t="s">
        <v>1</v>
      </c>
      <c r="D6" s="30" t="s">
        <v>9</v>
      </c>
      <c r="E6" s="30" t="s">
        <v>5</v>
      </c>
      <c r="F6" s="30" t="s">
        <v>10</v>
      </c>
      <c r="G6" s="30" t="s">
        <v>36</v>
      </c>
      <c r="H6" s="30" t="s">
        <v>19</v>
      </c>
      <c r="I6" s="30" t="s">
        <v>11</v>
      </c>
      <c r="J6" s="31" t="s">
        <v>12</v>
      </c>
    </row>
    <row r="7" spans="2:12" s="41" customFormat="1" ht="40.15" customHeight="1" x14ac:dyDescent="0.2">
      <c r="B7" s="70">
        <v>1</v>
      </c>
      <c r="C7" s="71"/>
      <c r="D7" s="71"/>
      <c r="E7" s="37" t="s">
        <v>65</v>
      </c>
      <c r="F7" s="37"/>
      <c r="G7" s="37"/>
      <c r="H7" s="42"/>
      <c r="I7" s="37"/>
      <c r="J7" s="43">
        <f>SUM(J8)</f>
        <v>829.44</v>
      </c>
    </row>
    <row r="8" spans="2:12" s="36" customFormat="1" ht="35.1" customHeight="1" x14ac:dyDescent="0.2">
      <c r="B8" s="5" t="s">
        <v>13</v>
      </c>
      <c r="C8" s="3" t="s">
        <v>21</v>
      </c>
      <c r="D8" s="3">
        <v>4813</v>
      </c>
      <c r="E8" s="32" t="s">
        <v>71</v>
      </c>
      <c r="F8" s="3" t="s">
        <v>81</v>
      </c>
      <c r="G8" s="33">
        <v>3</v>
      </c>
      <c r="H8" s="34">
        <v>225</v>
      </c>
      <c r="I8" s="34">
        <f t="shared" ref="I8" si="0">H8*0.2288+H8</f>
        <v>276.48</v>
      </c>
      <c r="J8" s="35">
        <f t="shared" ref="J8" si="1">G8*I8</f>
        <v>829.44</v>
      </c>
    </row>
    <row r="9" spans="2:12" s="41" customFormat="1" ht="40.15" customHeight="1" x14ac:dyDescent="0.2">
      <c r="B9" s="70">
        <v>2</v>
      </c>
      <c r="C9" s="71"/>
      <c r="D9" s="71"/>
      <c r="E9" s="37" t="s">
        <v>137</v>
      </c>
      <c r="F9" s="37"/>
      <c r="G9" s="37"/>
      <c r="H9" s="42"/>
      <c r="I9" s="37"/>
      <c r="J9" s="43">
        <f>J10+J15+J26+J33+J42+J51</f>
        <v>192549.74337024</v>
      </c>
    </row>
    <row r="10" spans="2:12" s="41" customFormat="1" ht="40.15" customHeight="1" x14ac:dyDescent="0.2">
      <c r="B10" s="72" t="s">
        <v>52</v>
      </c>
      <c r="C10" s="73"/>
      <c r="D10" s="73"/>
      <c r="E10" s="38" t="s">
        <v>138</v>
      </c>
      <c r="F10" s="38"/>
      <c r="G10" s="38"/>
      <c r="H10" s="39"/>
      <c r="I10" s="38"/>
      <c r="J10" s="40">
        <f>SUM(J11:J14)</f>
        <v>19643.775221760003</v>
      </c>
    </row>
    <row r="11" spans="2:12" s="36" customFormat="1" ht="35.1" customHeight="1" x14ac:dyDescent="0.2">
      <c r="B11" s="5" t="s">
        <v>139</v>
      </c>
      <c r="C11" s="3" t="s">
        <v>21</v>
      </c>
      <c r="D11" s="3">
        <v>3767</v>
      </c>
      <c r="E11" s="32" t="s">
        <v>47</v>
      </c>
      <c r="F11" s="3" t="s">
        <v>56</v>
      </c>
      <c r="G11" s="33">
        <v>51</v>
      </c>
      <c r="H11" s="34">
        <v>1.26</v>
      </c>
      <c r="I11" s="34">
        <f t="shared" ref="I11:I14" si="2">H11*0.2288+H11</f>
        <v>1.5482879999999999</v>
      </c>
      <c r="J11" s="35">
        <f t="shared" ref="J11:J14" si="3">G11*I11</f>
        <v>78.962688</v>
      </c>
      <c r="L11" s="62" t="s">
        <v>48</v>
      </c>
    </row>
    <row r="12" spans="2:12" s="36" customFormat="1" ht="35.1" customHeight="1" x14ac:dyDescent="0.2">
      <c r="B12" s="5" t="s">
        <v>140</v>
      </c>
      <c r="C12" s="3" t="s">
        <v>21</v>
      </c>
      <c r="D12" s="3">
        <v>88316</v>
      </c>
      <c r="E12" s="32" t="s">
        <v>49</v>
      </c>
      <c r="F12" s="3" t="s">
        <v>50</v>
      </c>
      <c r="G12" s="33">
        <v>156.52000000000001</v>
      </c>
      <c r="H12" s="34">
        <v>18.05</v>
      </c>
      <c r="I12" s="34">
        <f t="shared" si="2"/>
        <v>22.179840000000002</v>
      </c>
      <c r="J12" s="35">
        <f t="shared" si="3"/>
        <v>3471.5885568000008</v>
      </c>
      <c r="L12" s="62" t="s">
        <v>51</v>
      </c>
    </row>
    <row r="13" spans="2:12" s="36" customFormat="1" ht="35.1" customHeight="1" x14ac:dyDescent="0.2">
      <c r="B13" s="5" t="s">
        <v>141</v>
      </c>
      <c r="C13" s="3" t="s">
        <v>21</v>
      </c>
      <c r="D13" s="3">
        <v>88485</v>
      </c>
      <c r="E13" s="32" t="s">
        <v>46</v>
      </c>
      <c r="F13" s="3" t="s">
        <v>81</v>
      </c>
      <c r="G13" s="33">
        <v>846.04</v>
      </c>
      <c r="H13" s="34">
        <v>2.33</v>
      </c>
      <c r="I13" s="34">
        <f t="shared" si="2"/>
        <v>2.8631039999999999</v>
      </c>
      <c r="J13" s="35">
        <f t="shared" si="3"/>
        <v>2422.3005081599999</v>
      </c>
    </row>
    <row r="14" spans="2:12" s="36" customFormat="1" ht="35.1" customHeight="1" x14ac:dyDescent="0.2">
      <c r="B14" s="5" t="s">
        <v>216</v>
      </c>
      <c r="C14" s="3" t="s">
        <v>21</v>
      </c>
      <c r="D14" s="3">
        <v>88489</v>
      </c>
      <c r="E14" s="32" t="s">
        <v>45</v>
      </c>
      <c r="F14" s="3" t="s">
        <v>81</v>
      </c>
      <c r="G14" s="33">
        <v>846.04</v>
      </c>
      <c r="H14" s="34">
        <v>13.15</v>
      </c>
      <c r="I14" s="34">
        <f t="shared" si="2"/>
        <v>16.158720000000002</v>
      </c>
      <c r="J14" s="35">
        <f t="shared" si="3"/>
        <v>13670.923468800002</v>
      </c>
    </row>
    <row r="15" spans="2:12" s="41" customFormat="1" ht="40.15" customHeight="1" x14ac:dyDescent="0.2">
      <c r="B15" s="72" t="s">
        <v>219</v>
      </c>
      <c r="C15" s="73"/>
      <c r="D15" s="73"/>
      <c r="E15" s="38" t="s">
        <v>91</v>
      </c>
      <c r="F15" s="38"/>
      <c r="G15" s="38"/>
      <c r="H15" s="39"/>
      <c r="I15" s="38"/>
      <c r="J15" s="40">
        <f>SUM(J16:J25)</f>
        <v>19735.749918719997</v>
      </c>
    </row>
    <row r="16" spans="2:12" s="36" customFormat="1" ht="45" x14ac:dyDescent="0.2">
      <c r="B16" s="5" t="s">
        <v>220</v>
      </c>
      <c r="C16" s="3" t="s">
        <v>21</v>
      </c>
      <c r="D16" s="3" t="s">
        <v>142</v>
      </c>
      <c r="E16" s="32" t="s">
        <v>143</v>
      </c>
      <c r="F16" s="3" t="s">
        <v>81</v>
      </c>
      <c r="G16" s="33">
        <v>5.04</v>
      </c>
      <c r="H16" s="34">
        <v>880.54</v>
      </c>
      <c r="I16" s="34">
        <f t="shared" ref="I16" si="4">H16*0.2288+H16</f>
        <v>1082.007552</v>
      </c>
      <c r="J16" s="35">
        <f t="shared" ref="J16" si="5">G16*I16</f>
        <v>5453.3180620800003</v>
      </c>
    </row>
    <row r="17" spans="2:10" s="36" customFormat="1" ht="45" x14ac:dyDescent="0.2">
      <c r="B17" s="5" t="s">
        <v>221</v>
      </c>
      <c r="C17" s="3" t="s">
        <v>21</v>
      </c>
      <c r="D17" s="3" t="s">
        <v>142</v>
      </c>
      <c r="E17" s="32" t="s">
        <v>144</v>
      </c>
      <c r="F17" s="3" t="s">
        <v>81</v>
      </c>
      <c r="G17" s="33">
        <v>6.3</v>
      </c>
      <c r="H17" s="34">
        <v>880.54</v>
      </c>
      <c r="I17" s="34">
        <f t="shared" ref="I17:I18" si="6">H17*0.2288+H17</f>
        <v>1082.007552</v>
      </c>
      <c r="J17" s="35">
        <f t="shared" ref="J17:J18" si="7">G17*I17</f>
        <v>6816.6475775999997</v>
      </c>
    </row>
    <row r="18" spans="2:10" s="36" customFormat="1" ht="45" x14ac:dyDescent="0.2">
      <c r="B18" s="5" t="s">
        <v>222</v>
      </c>
      <c r="C18" s="3" t="s">
        <v>21</v>
      </c>
      <c r="D18" s="3" t="s">
        <v>142</v>
      </c>
      <c r="E18" s="32" t="s">
        <v>145</v>
      </c>
      <c r="F18" s="3" t="s">
        <v>81</v>
      </c>
      <c r="G18" s="33">
        <v>3.78</v>
      </c>
      <c r="H18" s="34">
        <v>880.54</v>
      </c>
      <c r="I18" s="34">
        <f t="shared" si="6"/>
        <v>1082.007552</v>
      </c>
      <c r="J18" s="35">
        <f t="shared" si="7"/>
        <v>4089.98854656</v>
      </c>
    </row>
    <row r="19" spans="2:10" s="36" customFormat="1" ht="30" x14ac:dyDescent="0.2">
      <c r="B19" s="5" t="s">
        <v>223</v>
      </c>
      <c r="C19" s="3" t="s">
        <v>21</v>
      </c>
      <c r="D19" s="3" t="s">
        <v>147</v>
      </c>
      <c r="E19" s="32" t="s">
        <v>148</v>
      </c>
      <c r="F19" s="3" t="s">
        <v>81</v>
      </c>
      <c r="G19" s="33">
        <v>5.3</v>
      </c>
      <c r="H19" s="34">
        <v>29.04</v>
      </c>
      <c r="I19" s="34">
        <f t="shared" ref="I19:I25" si="8">H19*0.2288+H19</f>
        <v>35.684351999999997</v>
      </c>
      <c r="J19" s="35">
        <f t="shared" ref="J19:J25" si="9">G19*I19</f>
        <v>189.12706559999998</v>
      </c>
    </row>
    <row r="20" spans="2:10" s="36" customFormat="1" ht="60" x14ac:dyDescent="0.2">
      <c r="B20" s="5" t="s">
        <v>224</v>
      </c>
      <c r="C20" s="3" t="s">
        <v>21</v>
      </c>
      <c r="D20" s="3" t="s">
        <v>149</v>
      </c>
      <c r="E20" s="32" t="s">
        <v>150</v>
      </c>
      <c r="F20" s="3" t="s">
        <v>81</v>
      </c>
      <c r="G20" s="33">
        <v>3.24</v>
      </c>
      <c r="H20" s="34">
        <v>710.11</v>
      </c>
      <c r="I20" s="34">
        <f t="shared" si="8"/>
        <v>872.583168</v>
      </c>
      <c r="J20" s="35">
        <f t="shared" si="9"/>
        <v>2827.1694643200003</v>
      </c>
    </row>
    <row r="21" spans="2:10" s="36" customFormat="1" ht="60" x14ac:dyDescent="0.2">
      <c r="B21" s="5" t="s">
        <v>225</v>
      </c>
      <c r="C21" s="3" t="s">
        <v>21</v>
      </c>
      <c r="D21" s="3" t="s">
        <v>159</v>
      </c>
      <c r="E21" s="32" t="s">
        <v>160</v>
      </c>
      <c r="F21" s="3" t="s">
        <v>81</v>
      </c>
      <c r="G21" s="33">
        <v>2.06</v>
      </c>
      <c r="H21" s="34">
        <v>88.84</v>
      </c>
      <c r="I21" s="34">
        <f t="shared" si="8"/>
        <v>109.16659200000001</v>
      </c>
      <c r="J21" s="35">
        <f t="shared" si="9"/>
        <v>224.88317952000003</v>
      </c>
    </row>
    <row r="22" spans="2:10" s="36" customFormat="1" ht="60" x14ac:dyDescent="0.2">
      <c r="B22" s="5" t="s">
        <v>226</v>
      </c>
      <c r="C22" s="3" t="s">
        <v>21</v>
      </c>
      <c r="D22" s="3">
        <v>87879</v>
      </c>
      <c r="E22" s="32" t="s">
        <v>151</v>
      </c>
      <c r="F22" s="3" t="s">
        <v>81</v>
      </c>
      <c r="G22" s="33">
        <v>2.06</v>
      </c>
      <c r="H22" s="34">
        <v>3.77</v>
      </c>
      <c r="I22" s="34">
        <f t="shared" si="8"/>
        <v>4.6325760000000002</v>
      </c>
      <c r="J22" s="35">
        <f t="shared" si="9"/>
        <v>9.54310656</v>
      </c>
    </row>
    <row r="23" spans="2:10" s="36" customFormat="1" ht="75" x14ac:dyDescent="0.2">
      <c r="B23" s="5" t="s">
        <v>227</v>
      </c>
      <c r="C23" s="3" t="s">
        <v>21</v>
      </c>
      <c r="D23" s="3">
        <v>87530</v>
      </c>
      <c r="E23" s="32" t="s">
        <v>152</v>
      </c>
      <c r="F23" s="3" t="s">
        <v>81</v>
      </c>
      <c r="G23" s="33">
        <v>2.06</v>
      </c>
      <c r="H23" s="34">
        <v>35.880000000000003</v>
      </c>
      <c r="I23" s="34">
        <f t="shared" si="8"/>
        <v>44.089344000000004</v>
      </c>
      <c r="J23" s="35">
        <f t="shared" si="9"/>
        <v>90.824048640000015</v>
      </c>
    </row>
    <row r="24" spans="2:10" s="36" customFormat="1" ht="45" x14ac:dyDescent="0.2">
      <c r="B24" s="5" t="s">
        <v>228</v>
      </c>
      <c r="C24" s="3" t="s">
        <v>21</v>
      </c>
      <c r="D24" s="3">
        <v>88495</v>
      </c>
      <c r="E24" s="32" t="s">
        <v>153</v>
      </c>
      <c r="F24" s="3" t="s">
        <v>81</v>
      </c>
      <c r="G24" s="33">
        <v>2.06</v>
      </c>
      <c r="H24" s="34">
        <v>11.2</v>
      </c>
      <c r="I24" s="34">
        <f t="shared" si="8"/>
        <v>13.762559999999999</v>
      </c>
      <c r="J24" s="35">
        <f t="shared" si="9"/>
        <v>28.3508736</v>
      </c>
    </row>
    <row r="25" spans="2:10" s="36" customFormat="1" ht="45" x14ac:dyDescent="0.2">
      <c r="B25" s="5" t="s">
        <v>229</v>
      </c>
      <c r="C25" s="3" t="s">
        <v>21</v>
      </c>
      <c r="D25" s="3">
        <v>88485</v>
      </c>
      <c r="E25" s="32" t="s">
        <v>154</v>
      </c>
      <c r="F25" s="3" t="s">
        <v>81</v>
      </c>
      <c r="G25" s="33">
        <v>2.06</v>
      </c>
      <c r="H25" s="34">
        <v>2.33</v>
      </c>
      <c r="I25" s="34">
        <f t="shared" si="8"/>
        <v>2.8631039999999999</v>
      </c>
      <c r="J25" s="35">
        <f t="shared" si="9"/>
        <v>5.8979942400000001</v>
      </c>
    </row>
    <row r="26" spans="2:10" s="41" customFormat="1" ht="40.15" customHeight="1" x14ac:dyDescent="0.2">
      <c r="B26" s="72" t="s">
        <v>230</v>
      </c>
      <c r="C26" s="73"/>
      <c r="D26" s="73"/>
      <c r="E26" s="38" t="s">
        <v>170</v>
      </c>
      <c r="F26" s="38"/>
      <c r="G26" s="38"/>
      <c r="H26" s="39"/>
      <c r="I26" s="38"/>
      <c r="J26" s="40">
        <f>SUM(J27:J32)</f>
        <v>40356.85158912</v>
      </c>
    </row>
    <row r="27" spans="2:10" s="36" customFormat="1" ht="30" x14ac:dyDescent="0.2">
      <c r="B27" s="5" t="s">
        <v>231</v>
      </c>
      <c r="C27" s="3" t="s">
        <v>21</v>
      </c>
      <c r="D27" s="3" t="s">
        <v>163</v>
      </c>
      <c r="E27" s="32" t="s">
        <v>164</v>
      </c>
      <c r="F27" s="3" t="s">
        <v>81</v>
      </c>
      <c r="G27" s="33">
        <v>246.98</v>
      </c>
      <c r="H27" s="34">
        <v>1.41</v>
      </c>
      <c r="I27" s="34">
        <f t="shared" ref="I27" si="10">H27*0.2288+H27</f>
        <v>1.7326079999999999</v>
      </c>
      <c r="J27" s="35">
        <f t="shared" ref="J27" si="11">G27*I27</f>
        <v>427.91952383999995</v>
      </c>
    </row>
    <row r="28" spans="2:10" s="36" customFormat="1" ht="30" x14ac:dyDescent="0.2">
      <c r="B28" s="5" t="s">
        <v>232</v>
      </c>
      <c r="C28" s="3" t="s">
        <v>21</v>
      </c>
      <c r="D28" s="3" t="s">
        <v>169</v>
      </c>
      <c r="E28" s="32" t="s">
        <v>171</v>
      </c>
      <c r="F28" s="3" t="s">
        <v>56</v>
      </c>
      <c r="G28" s="33">
        <v>33</v>
      </c>
      <c r="H28" s="34">
        <v>1.18</v>
      </c>
      <c r="I28" s="34">
        <f t="shared" ref="I28" si="12">H28*0.2288+H28</f>
        <v>1.4499839999999999</v>
      </c>
      <c r="J28" s="35">
        <f t="shared" ref="J28" si="13">G28*I28</f>
        <v>47.849471999999999</v>
      </c>
    </row>
    <row r="29" spans="2:10" s="36" customFormat="1" ht="30" x14ac:dyDescent="0.2">
      <c r="B29" s="5" t="s">
        <v>233</v>
      </c>
      <c r="C29" s="3" t="s">
        <v>21</v>
      </c>
      <c r="D29" s="3" t="s">
        <v>172</v>
      </c>
      <c r="E29" s="32" t="s">
        <v>68</v>
      </c>
      <c r="F29" s="3" t="s">
        <v>81</v>
      </c>
      <c r="G29" s="33">
        <v>315.85000000000002</v>
      </c>
      <c r="H29" s="34">
        <v>82.63</v>
      </c>
      <c r="I29" s="34">
        <f t="shared" ref="I29:I30" si="14">H29*0.2288+H29</f>
        <v>101.53574399999999</v>
      </c>
      <c r="J29" s="35">
        <f t="shared" ref="J29:J30" si="15">G29*I29</f>
        <v>32070.064742400002</v>
      </c>
    </row>
    <row r="30" spans="2:10" s="36" customFormat="1" ht="30" x14ac:dyDescent="0.2">
      <c r="B30" s="5" t="s">
        <v>234</v>
      </c>
      <c r="C30" s="3" t="s">
        <v>21</v>
      </c>
      <c r="D30" s="3">
        <v>96121</v>
      </c>
      <c r="E30" s="32" t="s">
        <v>69</v>
      </c>
      <c r="F30" s="3" t="s">
        <v>55</v>
      </c>
      <c r="G30" s="33">
        <v>405.78</v>
      </c>
      <c r="H30" s="34">
        <v>12.17</v>
      </c>
      <c r="I30" s="34">
        <f t="shared" si="14"/>
        <v>14.954495999999999</v>
      </c>
      <c r="J30" s="35">
        <f t="shared" si="15"/>
        <v>6068.2353868799992</v>
      </c>
    </row>
    <row r="31" spans="2:10" s="36" customFormat="1" ht="30" x14ac:dyDescent="0.2">
      <c r="B31" s="5" t="s">
        <v>235</v>
      </c>
      <c r="C31" s="3" t="s">
        <v>21</v>
      </c>
      <c r="D31" s="3" t="s">
        <v>173</v>
      </c>
      <c r="E31" s="32" t="s">
        <v>174</v>
      </c>
      <c r="F31" s="3" t="s">
        <v>56</v>
      </c>
      <c r="G31" s="33">
        <v>33</v>
      </c>
      <c r="H31" s="34">
        <v>16.079999999999998</v>
      </c>
      <c r="I31" s="34">
        <f t="shared" ref="I31:I32" si="16">H31*0.2288+H31</f>
        <v>19.759103999999997</v>
      </c>
      <c r="J31" s="35">
        <f t="shared" ref="J31:J32" si="17">G31*I31</f>
        <v>652.05043199999989</v>
      </c>
    </row>
    <row r="32" spans="2:10" s="36" customFormat="1" ht="45" x14ac:dyDescent="0.2">
      <c r="B32" s="5" t="s">
        <v>236</v>
      </c>
      <c r="C32" s="3" t="s">
        <v>21</v>
      </c>
      <c r="D32" s="3" t="s">
        <v>119</v>
      </c>
      <c r="E32" s="32" t="s">
        <v>210</v>
      </c>
      <c r="F32" s="3" t="s">
        <v>56</v>
      </c>
      <c r="G32" s="33">
        <v>4</v>
      </c>
      <c r="H32" s="34">
        <v>221.91</v>
      </c>
      <c r="I32" s="34">
        <f t="shared" si="16"/>
        <v>272.68300799999997</v>
      </c>
      <c r="J32" s="35">
        <f t="shared" si="17"/>
        <v>1090.7320319999999</v>
      </c>
    </row>
    <row r="33" spans="2:10" s="41" customFormat="1" ht="40.15" customHeight="1" x14ac:dyDescent="0.2">
      <c r="B33" s="72" t="s">
        <v>237</v>
      </c>
      <c r="C33" s="73"/>
      <c r="D33" s="73"/>
      <c r="E33" s="38" t="s">
        <v>217</v>
      </c>
      <c r="F33" s="38"/>
      <c r="G33" s="38"/>
      <c r="H33" s="39"/>
      <c r="I33" s="38"/>
      <c r="J33" s="40">
        <f>SUM(J34:J41)</f>
        <v>92694.210723840006</v>
      </c>
    </row>
    <row r="34" spans="2:10" s="36" customFormat="1" ht="30" x14ac:dyDescent="0.2">
      <c r="B34" s="5" t="s">
        <v>238</v>
      </c>
      <c r="C34" s="3" t="s">
        <v>21</v>
      </c>
      <c r="D34" s="3" t="s">
        <v>161</v>
      </c>
      <c r="E34" s="32" t="s">
        <v>162</v>
      </c>
      <c r="F34" s="3" t="s">
        <v>81</v>
      </c>
      <c r="G34" s="33">
        <v>390.25</v>
      </c>
      <c r="H34" s="34">
        <v>2.94</v>
      </c>
      <c r="I34" s="34">
        <f t="shared" ref="I34:I38" si="18">H34*0.2288+H34</f>
        <v>3.6126719999999999</v>
      </c>
      <c r="J34" s="35">
        <f t="shared" ref="J34:J38" si="19">G34*I34</f>
        <v>1409.8452479999999</v>
      </c>
    </row>
    <row r="35" spans="2:10" s="36" customFormat="1" ht="30" x14ac:dyDescent="0.2">
      <c r="B35" s="5" t="s">
        <v>239</v>
      </c>
      <c r="C35" s="3" t="s">
        <v>21</v>
      </c>
      <c r="D35" s="3" t="s">
        <v>165</v>
      </c>
      <c r="E35" s="32" t="s">
        <v>166</v>
      </c>
      <c r="F35" s="3" t="s">
        <v>81</v>
      </c>
      <c r="G35" s="33">
        <v>390.25</v>
      </c>
      <c r="H35" s="34">
        <v>6.32</v>
      </c>
      <c r="I35" s="34">
        <f t="shared" si="18"/>
        <v>7.7660160000000005</v>
      </c>
      <c r="J35" s="35">
        <f t="shared" si="19"/>
        <v>3030.6877440000003</v>
      </c>
    </row>
    <row r="36" spans="2:10" s="36" customFormat="1" ht="30" x14ac:dyDescent="0.2">
      <c r="B36" s="5" t="s">
        <v>240</v>
      </c>
      <c r="C36" s="3" t="s">
        <v>21</v>
      </c>
      <c r="D36" s="3" t="s">
        <v>167</v>
      </c>
      <c r="E36" s="32" t="s">
        <v>168</v>
      </c>
      <c r="F36" s="3" t="s">
        <v>56</v>
      </c>
      <c r="G36" s="33">
        <v>9</v>
      </c>
      <c r="H36" s="34">
        <v>158.72999999999999</v>
      </c>
      <c r="I36" s="34">
        <f t="shared" si="18"/>
        <v>195.04742399999998</v>
      </c>
      <c r="J36" s="35">
        <f t="shared" si="19"/>
        <v>1755.4268159999997</v>
      </c>
    </row>
    <row r="37" spans="2:10" s="36" customFormat="1" ht="30" x14ac:dyDescent="0.2">
      <c r="B37" s="5" t="s">
        <v>241</v>
      </c>
      <c r="C37" s="3" t="s">
        <v>21</v>
      </c>
      <c r="D37" s="3" t="s">
        <v>211</v>
      </c>
      <c r="E37" s="32" t="s">
        <v>212</v>
      </c>
      <c r="F37" s="3" t="s">
        <v>79</v>
      </c>
      <c r="G37" s="33">
        <v>14.34</v>
      </c>
      <c r="H37" s="34">
        <v>47.39</v>
      </c>
      <c r="I37" s="34">
        <f t="shared" si="18"/>
        <v>58.232832000000002</v>
      </c>
      <c r="J37" s="35">
        <f t="shared" si="19"/>
        <v>835.05881088000001</v>
      </c>
    </row>
    <row r="38" spans="2:10" s="36" customFormat="1" ht="75" x14ac:dyDescent="0.2">
      <c r="B38" s="5" t="s">
        <v>242</v>
      </c>
      <c r="C38" s="3" t="s">
        <v>21</v>
      </c>
      <c r="D38" s="3">
        <v>87530</v>
      </c>
      <c r="E38" s="32" t="s">
        <v>213</v>
      </c>
      <c r="F38" s="3" t="s">
        <v>81</v>
      </c>
      <c r="G38" s="33">
        <v>14.34</v>
      </c>
      <c r="H38" s="34">
        <v>35.880000000000003</v>
      </c>
      <c r="I38" s="34">
        <f t="shared" si="18"/>
        <v>44.089344000000004</v>
      </c>
      <c r="J38" s="35">
        <f t="shared" si="19"/>
        <v>632.24119296000003</v>
      </c>
    </row>
    <row r="39" spans="2:10" s="36" customFormat="1" ht="60" x14ac:dyDescent="0.2">
      <c r="B39" s="5" t="s">
        <v>243</v>
      </c>
      <c r="C39" s="3" t="s">
        <v>21</v>
      </c>
      <c r="D39" s="3" t="s">
        <v>177</v>
      </c>
      <c r="E39" s="32" t="s">
        <v>178</v>
      </c>
      <c r="F39" s="3" t="s">
        <v>56</v>
      </c>
      <c r="G39" s="33">
        <v>9</v>
      </c>
      <c r="H39" s="34">
        <v>2786.3</v>
      </c>
      <c r="I39" s="34">
        <f t="shared" ref="I39" si="20">H39*0.2288+H39</f>
        <v>3423.8054400000001</v>
      </c>
      <c r="J39" s="35">
        <f t="shared" ref="J39" si="21">G39*I39</f>
        <v>30814.248960000001</v>
      </c>
    </row>
    <row r="40" spans="2:10" s="36" customFormat="1" ht="45" x14ac:dyDescent="0.2">
      <c r="B40" s="5" t="s">
        <v>244</v>
      </c>
      <c r="C40" s="3" t="s">
        <v>21</v>
      </c>
      <c r="D40" s="3" t="s">
        <v>175</v>
      </c>
      <c r="E40" s="32" t="s">
        <v>176</v>
      </c>
      <c r="F40" s="3" t="s">
        <v>81</v>
      </c>
      <c r="G40" s="33">
        <v>390.25</v>
      </c>
      <c r="H40" s="34">
        <v>21.41</v>
      </c>
      <c r="I40" s="34">
        <f t="shared" ref="I40" si="22">H40*0.2288+H40</f>
        <v>26.308608</v>
      </c>
      <c r="J40" s="35">
        <f t="shared" ref="J40" si="23">G40*I40</f>
        <v>10266.934272</v>
      </c>
    </row>
    <row r="41" spans="2:10" s="36" customFormat="1" ht="30" x14ac:dyDescent="0.2">
      <c r="B41" s="5" t="s">
        <v>245</v>
      </c>
      <c r="C41" s="3" t="s">
        <v>21</v>
      </c>
      <c r="D41" s="3" t="s">
        <v>179</v>
      </c>
      <c r="E41" s="32" t="s">
        <v>64</v>
      </c>
      <c r="F41" s="3" t="s">
        <v>81</v>
      </c>
      <c r="G41" s="33">
        <v>390.25</v>
      </c>
      <c r="H41" s="34">
        <v>91.65</v>
      </c>
      <c r="I41" s="34">
        <f t="shared" ref="I41" si="24">H41*0.2288+H41</f>
        <v>112.61952000000001</v>
      </c>
      <c r="J41" s="35">
        <f t="shared" ref="J41" si="25">G41*I41</f>
        <v>43949.767680000004</v>
      </c>
    </row>
    <row r="42" spans="2:10" s="41" customFormat="1" ht="40.15" customHeight="1" x14ac:dyDescent="0.2">
      <c r="B42" s="72" t="s">
        <v>246</v>
      </c>
      <c r="C42" s="73"/>
      <c r="D42" s="73"/>
      <c r="E42" s="38" t="s">
        <v>183</v>
      </c>
      <c r="F42" s="38"/>
      <c r="G42" s="38"/>
      <c r="H42" s="39"/>
      <c r="I42" s="38"/>
      <c r="J42" s="40">
        <f>SUM(J43:J50)</f>
        <v>5304.9065472000002</v>
      </c>
    </row>
    <row r="43" spans="2:10" s="36" customFormat="1" ht="45" x14ac:dyDescent="0.2">
      <c r="B43" s="5" t="s">
        <v>247</v>
      </c>
      <c r="C43" s="3" t="s">
        <v>21</v>
      </c>
      <c r="D43" s="3">
        <v>88267</v>
      </c>
      <c r="E43" s="32" t="s">
        <v>190</v>
      </c>
      <c r="F43" s="3" t="s">
        <v>50</v>
      </c>
      <c r="G43" s="33">
        <v>16</v>
      </c>
      <c r="H43" s="34">
        <v>23.18</v>
      </c>
      <c r="I43" s="34">
        <f t="shared" ref="I43" si="26">H43*0.2288+H43</f>
        <v>28.483584</v>
      </c>
      <c r="J43" s="35">
        <f t="shared" ref="J43" si="27">G43*I43</f>
        <v>455.73734400000001</v>
      </c>
    </row>
    <row r="44" spans="2:10" s="36" customFormat="1" ht="30" x14ac:dyDescent="0.2">
      <c r="B44" s="5" t="s">
        <v>248</v>
      </c>
      <c r="C44" s="3" t="s">
        <v>21</v>
      </c>
      <c r="D44" s="3">
        <v>88316</v>
      </c>
      <c r="E44" s="32" t="s">
        <v>191</v>
      </c>
      <c r="F44" s="3" t="s">
        <v>50</v>
      </c>
      <c r="G44" s="33">
        <v>16</v>
      </c>
      <c r="H44" s="34">
        <v>18.05</v>
      </c>
      <c r="I44" s="34">
        <f t="shared" ref="I44" si="28">H44*0.2288+H44</f>
        <v>22.179840000000002</v>
      </c>
      <c r="J44" s="35">
        <f t="shared" ref="J44" si="29">G44*I44</f>
        <v>354.87744000000004</v>
      </c>
    </row>
    <row r="45" spans="2:10" s="36" customFormat="1" ht="35.1" customHeight="1" x14ac:dyDescent="0.2">
      <c r="B45" s="5" t="s">
        <v>249</v>
      </c>
      <c r="C45" s="3" t="s">
        <v>21</v>
      </c>
      <c r="D45" s="3">
        <v>97633</v>
      </c>
      <c r="E45" s="32" t="s">
        <v>57</v>
      </c>
      <c r="F45" s="3" t="s">
        <v>81</v>
      </c>
      <c r="G45" s="33">
        <v>33.6</v>
      </c>
      <c r="H45" s="34">
        <v>19.11</v>
      </c>
      <c r="I45" s="34">
        <f t="shared" ref="I45" si="30">H45*0.2288+H45</f>
        <v>23.482368000000001</v>
      </c>
      <c r="J45" s="35">
        <f t="shared" ref="J45" si="31">G45*I45</f>
        <v>789.00756480000007</v>
      </c>
    </row>
    <row r="46" spans="2:10" s="36" customFormat="1" ht="35.1" customHeight="1" x14ac:dyDescent="0.2">
      <c r="B46" s="5" t="s">
        <v>250</v>
      </c>
      <c r="C46" s="3" t="s">
        <v>21</v>
      </c>
      <c r="D46" s="3" t="s">
        <v>184</v>
      </c>
      <c r="E46" s="32" t="s">
        <v>185</v>
      </c>
      <c r="F46" s="3" t="s">
        <v>81</v>
      </c>
      <c r="G46" s="33">
        <v>33.6</v>
      </c>
      <c r="H46" s="34">
        <v>2.8</v>
      </c>
      <c r="I46" s="34">
        <f t="shared" ref="I46:I48" si="32">H46*0.2288+H46</f>
        <v>3.4406399999999997</v>
      </c>
      <c r="J46" s="35">
        <f t="shared" ref="J46:J48" si="33">G46*I46</f>
        <v>115.605504</v>
      </c>
    </row>
    <row r="47" spans="2:10" s="36" customFormat="1" ht="15" x14ac:dyDescent="0.2">
      <c r="B47" s="5" t="s">
        <v>251</v>
      </c>
      <c r="C47" s="3" t="s">
        <v>21</v>
      </c>
      <c r="D47" s="3">
        <v>99811</v>
      </c>
      <c r="E47" s="32" t="s">
        <v>189</v>
      </c>
      <c r="F47" s="3" t="s">
        <v>81</v>
      </c>
      <c r="G47" s="33">
        <v>33.6</v>
      </c>
      <c r="H47" s="34">
        <v>2.97</v>
      </c>
      <c r="I47" s="34">
        <f t="shared" ref="I47" si="34">H47*0.2288+H47</f>
        <v>3.6495360000000003</v>
      </c>
      <c r="J47" s="35">
        <f t="shared" ref="J47" si="35">G47*I47</f>
        <v>122.62440960000002</v>
      </c>
    </row>
    <row r="48" spans="2:10" s="36" customFormat="1" ht="45" x14ac:dyDescent="0.2">
      <c r="B48" s="5" t="s">
        <v>252</v>
      </c>
      <c r="C48" s="3" t="s">
        <v>21</v>
      </c>
      <c r="D48" s="3" t="s">
        <v>80</v>
      </c>
      <c r="E48" s="32" t="s">
        <v>186</v>
      </c>
      <c r="F48" s="3" t="s">
        <v>81</v>
      </c>
      <c r="G48" s="33">
        <v>33.6</v>
      </c>
      <c r="H48" s="34">
        <v>27.1</v>
      </c>
      <c r="I48" s="34">
        <f t="shared" si="32"/>
        <v>33.30048</v>
      </c>
      <c r="J48" s="35">
        <f t="shared" si="33"/>
        <v>1118.8961280000001</v>
      </c>
    </row>
    <row r="49" spans="2:10" s="36" customFormat="1" ht="45" x14ac:dyDescent="0.2">
      <c r="B49" s="5" t="s">
        <v>253</v>
      </c>
      <c r="C49" s="3" t="s">
        <v>21</v>
      </c>
      <c r="D49" s="3" t="s">
        <v>187</v>
      </c>
      <c r="E49" s="32" t="s">
        <v>188</v>
      </c>
      <c r="F49" s="3" t="s">
        <v>81</v>
      </c>
      <c r="G49" s="33">
        <v>33.6</v>
      </c>
      <c r="H49" s="34">
        <v>52.06</v>
      </c>
      <c r="I49" s="34">
        <f t="shared" ref="I49" si="36">H49*0.2288+H49</f>
        <v>63.971328</v>
      </c>
      <c r="J49" s="35">
        <f t="shared" ref="J49" si="37">G49*I49</f>
        <v>2149.4366208000001</v>
      </c>
    </row>
    <row r="50" spans="2:10" s="36" customFormat="1" ht="30" x14ac:dyDescent="0.2">
      <c r="B50" s="5" t="s">
        <v>254</v>
      </c>
      <c r="C50" s="3" t="s">
        <v>21</v>
      </c>
      <c r="D50" s="3" t="s">
        <v>192</v>
      </c>
      <c r="E50" s="32" t="s">
        <v>193</v>
      </c>
      <c r="F50" s="3" t="s">
        <v>56</v>
      </c>
      <c r="G50" s="33">
        <v>4</v>
      </c>
      <c r="H50" s="34">
        <v>40.43</v>
      </c>
      <c r="I50" s="34">
        <f t="shared" ref="I50" si="38">H50*0.2288+H50</f>
        <v>49.680384000000004</v>
      </c>
      <c r="J50" s="35">
        <f t="shared" ref="J50" si="39">G50*I50</f>
        <v>198.72153600000001</v>
      </c>
    </row>
    <row r="51" spans="2:10" s="41" customFormat="1" ht="40.15" customHeight="1" x14ac:dyDescent="0.2">
      <c r="B51" s="72" t="s">
        <v>255</v>
      </c>
      <c r="C51" s="73"/>
      <c r="D51" s="73"/>
      <c r="E51" s="38" t="s">
        <v>218</v>
      </c>
      <c r="F51" s="38"/>
      <c r="G51" s="38"/>
      <c r="H51" s="39"/>
      <c r="I51" s="38"/>
      <c r="J51" s="40">
        <f>SUM(J52:J57)</f>
        <v>14814.249369600002</v>
      </c>
    </row>
    <row r="52" spans="2:10" s="36" customFormat="1" ht="45" x14ac:dyDescent="0.2">
      <c r="B52" s="5" t="s">
        <v>256</v>
      </c>
      <c r="C52" s="3" t="s">
        <v>21</v>
      </c>
      <c r="D52" s="3" t="s">
        <v>180</v>
      </c>
      <c r="E52" s="32" t="s">
        <v>67</v>
      </c>
      <c r="F52" s="3" t="s">
        <v>55</v>
      </c>
      <c r="G52" s="33">
        <f>33.75*2</f>
        <v>67.5</v>
      </c>
      <c r="H52" s="34">
        <v>72.930000000000007</v>
      </c>
      <c r="I52" s="34">
        <f t="shared" ref="I52:I57" si="40">H52*0.2288+H52</f>
        <v>89.616384000000011</v>
      </c>
      <c r="J52" s="35">
        <f t="shared" ref="J52:J57" si="41">G52*I52</f>
        <v>6049.1059200000009</v>
      </c>
    </row>
    <row r="53" spans="2:10" s="36" customFormat="1" ht="30" x14ac:dyDescent="0.2">
      <c r="B53" s="5" t="s">
        <v>257</v>
      </c>
      <c r="C53" s="3" t="s">
        <v>21</v>
      </c>
      <c r="D53" s="3" t="s">
        <v>181</v>
      </c>
      <c r="E53" s="32" t="s">
        <v>182</v>
      </c>
      <c r="F53" s="3" t="s">
        <v>55</v>
      </c>
      <c r="G53" s="33">
        <v>24</v>
      </c>
      <c r="H53" s="34">
        <v>48.28</v>
      </c>
      <c r="I53" s="34">
        <f t="shared" si="40"/>
        <v>59.326464000000001</v>
      </c>
      <c r="J53" s="35">
        <f t="shared" si="41"/>
        <v>1423.8351360000001</v>
      </c>
    </row>
    <row r="54" spans="2:10" s="36" customFormat="1" ht="45" x14ac:dyDescent="0.2">
      <c r="B54" s="5" t="s">
        <v>258</v>
      </c>
      <c r="C54" s="3" t="s">
        <v>21</v>
      </c>
      <c r="D54" s="3" t="s">
        <v>206</v>
      </c>
      <c r="E54" s="32" t="s">
        <v>207</v>
      </c>
      <c r="F54" s="3" t="s">
        <v>56</v>
      </c>
      <c r="G54" s="33">
        <v>20</v>
      </c>
      <c r="H54" s="34">
        <v>44.17</v>
      </c>
      <c r="I54" s="34">
        <f t="shared" si="40"/>
        <v>54.276096000000003</v>
      </c>
      <c r="J54" s="35">
        <f t="shared" si="41"/>
        <v>1085.5219200000001</v>
      </c>
    </row>
    <row r="55" spans="2:10" s="36" customFormat="1" ht="60" x14ac:dyDescent="0.2">
      <c r="B55" s="5" t="s">
        <v>259</v>
      </c>
      <c r="C55" s="3" t="s">
        <v>21</v>
      </c>
      <c r="D55" s="3" t="s">
        <v>201</v>
      </c>
      <c r="E55" s="32" t="s">
        <v>202</v>
      </c>
      <c r="F55" s="3" t="s">
        <v>55</v>
      </c>
      <c r="G55" s="33">
        <v>32.200000000000003</v>
      </c>
      <c r="H55" s="34">
        <v>70.06</v>
      </c>
      <c r="I55" s="34">
        <f t="shared" si="40"/>
        <v>86.089728000000008</v>
      </c>
      <c r="J55" s="35">
        <f t="shared" si="41"/>
        <v>2772.0892416000006</v>
      </c>
    </row>
    <row r="56" spans="2:10" s="36" customFormat="1" ht="45" x14ac:dyDescent="0.2">
      <c r="B56" s="5" t="s">
        <v>260</v>
      </c>
      <c r="C56" s="3" t="s">
        <v>21</v>
      </c>
      <c r="D56" s="3" t="s">
        <v>199</v>
      </c>
      <c r="E56" s="32" t="s">
        <v>200</v>
      </c>
      <c r="F56" s="3" t="s">
        <v>56</v>
      </c>
      <c r="G56" s="33">
        <v>2</v>
      </c>
      <c r="H56" s="34">
        <v>223.02</v>
      </c>
      <c r="I56" s="34">
        <f t="shared" si="40"/>
        <v>274.04697600000003</v>
      </c>
      <c r="J56" s="35">
        <f t="shared" si="41"/>
        <v>548.09395200000006</v>
      </c>
    </row>
    <row r="57" spans="2:10" s="36" customFormat="1" ht="30" x14ac:dyDescent="0.2">
      <c r="B57" s="5" t="s">
        <v>261</v>
      </c>
      <c r="C57" s="3" t="s">
        <v>21</v>
      </c>
      <c r="D57" s="3" t="s">
        <v>203</v>
      </c>
      <c r="E57" s="32" t="s">
        <v>204</v>
      </c>
      <c r="F57" s="3" t="s">
        <v>56</v>
      </c>
      <c r="G57" s="33">
        <v>2</v>
      </c>
      <c r="H57" s="34">
        <v>1194.5</v>
      </c>
      <c r="I57" s="34">
        <f t="shared" si="40"/>
        <v>1467.8016</v>
      </c>
      <c r="J57" s="35">
        <f t="shared" si="41"/>
        <v>2935.6032</v>
      </c>
    </row>
    <row r="58" spans="2:10" s="41" customFormat="1" ht="40.15" customHeight="1" x14ac:dyDescent="0.2">
      <c r="B58" s="70">
        <v>3</v>
      </c>
      <c r="C58" s="71"/>
      <c r="D58" s="71"/>
      <c r="E58" s="37" t="s">
        <v>66</v>
      </c>
      <c r="F58" s="37"/>
      <c r="G58" s="37"/>
      <c r="H58" s="42"/>
      <c r="I58" s="37"/>
      <c r="J58" s="43">
        <f>J59+J65+J71+J79+J85+J93+J103+J109+J125</f>
        <v>86063.313838079994</v>
      </c>
    </row>
    <row r="59" spans="2:10" s="41" customFormat="1" ht="30" customHeight="1" x14ac:dyDescent="0.2">
      <c r="B59" s="94" t="s">
        <v>53</v>
      </c>
      <c r="C59" s="95"/>
      <c r="D59" s="96"/>
      <c r="E59" s="38" t="s">
        <v>74</v>
      </c>
      <c r="F59" s="38"/>
      <c r="G59" s="38"/>
      <c r="H59" s="39"/>
      <c r="I59" s="38"/>
      <c r="J59" s="40">
        <f>SUM(J60:J64)</f>
        <v>2506.2911999999997</v>
      </c>
    </row>
    <row r="60" spans="2:10" s="36" customFormat="1" ht="30" x14ac:dyDescent="0.2">
      <c r="B60" s="5" t="s">
        <v>155</v>
      </c>
      <c r="C60" s="3" t="s">
        <v>21</v>
      </c>
      <c r="D60" s="3" t="s">
        <v>358</v>
      </c>
      <c r="E60" s="32" t="s">
        <v>359</v>
      </c>
      <c r="F60" s="3" t="s">
        <v>79</v>
      </c>
      <c r="G60" s="33">
        <v>1.5</v>
      </c>
      <c r="H60" s="34">
        <v>83.8</v>
      </c>
      <c r="I60" s="34">
        <f t="shared" ref="I60" si="42">H60*0.2288+H60</f>
        <v>102.97344</v>
      </c>
      <c r="J60" s="35">
        <f t="shared" ref="J60" si="43">G60*I60</f>
        <v>154.46016</v>
      </c>
    </row>
    <row r="61" spans="2:10" s="36" customFormat="1" ht="30" x14ac:dyDescent="0.2">
      <c r="B61" s="5" t="s">
        <v>156</v>
      </c>
      <c r="C61" s="3" t="s">
        <v>21</v>
      </c>
      <c r="D61" s="3">
        <v>96535</v>
      </c>
      <c r="E61" s="32" t="s">
        <v>59</v>
      </c>
      <c r="F61" s="3" t="s">
        <v>81</v>
      </c>
      <c r="G61" s="33">
        <v>4.9000000000000004</v>
      </c>
      <c r="H61" s="34">
        <v>135.91</v>
      </c>
      <c r="I61" s="34">
        <f t="shared" ref="I61:I64" si="44">H61*0.2288+H61</f>
        <v>167.00620799999999</v>
      </c>
      <c r="J61" s="35">
        <f t="shared" ref="J61:J64" si="45">G61*I61</f>
        <v>818.33041919999994</v>
      </c>
    </row>
    <row r="62" spans="2:10" s="36" customFormat="1" ht="30" x14ac:dyDescent="0.2">
      <c r="B62" s="5" t="s">
        <v>157</v>
      </c>
      <c r="C62" s="3" t="s">
        <v>21</v>
      </c>
      <c r="D62" s="3" t="s">
        <v>196</v>
      </c>
      <c r="E62" s="32" t="s">
        <v>197</v>
      </c>
      <c r="F62" s="3" t="s">
        <v>60</v>
      </c>
      <c r="G62" s="33">
        <v>31.4</v>
      </c>
      <c r="H62" s="34">
        <v>17.64</v>
      </c>
      <c r="I62" s="34">
        <f t="shared" si="44"/>
        <v>21.676031999999999</v>
      </c>
      <c r="J62" s="35">
        <f t="shared" si="45"/>
        <v>680.62740479999991</v>
      </c>
    </row>
    <row r="63" spans="2:10" s="36" customFormat="1" ht="30" x14ac:dyDescent="0.2">
      <c r="B63" s="5" t="s">
        <v>158</v>
      </c>
      <c r="C63" s="3" t="s">
        <v>21</v>
      </c>
      <c r="D63" s="3">
        <v>94965</v>
      </c>
      <c r="E63" s="32" t="s">
        <v>63</v>
      </c>
      <c r="F63" s="3" t="s">
        <v>79</v>
      </c>
      <c r="G63" s="33">
        <v>1</v>
      </c>
      <c r="H63" s="34">
        <v>439.71</v>
      </c>
      <c r="I63" s="34">
        <f t="shared" si="44"/>
        <v>540.31564800000001</v>
      </c>
      <c r="J63" s="35">
        <f t="shared" si="45"/>
        <v>540.31564800000001</v>
      </c>
    </row>
    <row r="64" spans="2:10" s="36" customFormat="1" ht="30" x14ac:dyDescent="0.2">
      <c r="B64" s="5" t="s">
        <v>357</v>
      </c>
      <c r="C64" s="3" t="s">
        <v>21</v>
      </c>
      <c r="D64" s="3" t="s">
        <v>194</v>
      </c>
      <c r="E64" s="32" t="s">
        <v>195</v>
      </c>
      <c r="F64" s="3" t="s">
        <v>79</v>
      </c>
      <c r="G64" s="33">
        <v>1</v>
      </c>
      <c r="H64" s="34">
        <v>254.36</v>
      </c>
      <c r="I64" s="34">
        <f t="shared" si="44"/>
        <v>312.557568</v>
      </c>
      <c r="J64" s="35">
        <f t="shared" si="45"/>
        <v>312.557568</v>
      </c>
    </row>
    <row r="65" spans="2:10" s="41" customFormat="1" ht="30" customHeight="1" x14ac:dyDescent="0.2">
      <c r="B65" s="94" t="s">
        <v>262</v>
      </c>
      <c r="C65" s="95"/>
      <c r="D65" s="96"/>
      <c r="E65" s="38" t="s">
        <v>75</v>
      </c>
      <c r="F65" s="38"/>
      <c r="G65" s="66"/>
      <c r="H65" s="67"/>
      <c r="I65" s="38"/>
      <c r="J65" s="40">
        <f>SUM(J66:J70)</f>
        <v>7990.7254271999991</v>
      </c>
    </row>
    <row r="66" spans="2:10" s="36" customFormat="1" ht="45" x14ac:dyDescent="0.2">
      <c r="B66" s="5" t="s">
        <v>263</v>
      </c>
      <c r="C66" s="3" t="s">
        <v>21</v>
      </c>
      <c r="D66" s="3">
        <v>92413</v>
      </c>
      <c r="E66" s="32" t="s">
        <v>72</v>
      </c>
      <c r="F66" s="3" t="s">
        <v>81</v>
      </c>
      <c r="G66" s="33">
        <v>26.8</v>
      </c>
      <c r="H66" s="34">
        <v>113.25</v>
      </c>
      <c r="I66" s="34">
        <f t="shared" ref="I66:I70" si="46">H66*0.2288+H66</f>
        <v>139.16159999999999</v>
      </c>
      <c r="J66" s="35">
        <f t="shared" ref="J66:J70" si="47">G66*I66</f>
        <v>3729.5308799999998</v>
      </c>
    </row>
    <row r="67" spans="2:10" s="36" customFormat="1" ht="45" x14ac:dyDescent="0.2">
      <c r="B67" s="5" t="s">
        <v>264</v>
      </c>
      <c r="C67" s="3" t="s">
        <v>21</v>
      </c>
      <c r="D67" s="3">
        <v>92778</v>
      </c>
      <c r="E67" s="32" t="s">
        <v>61</v>
      </c>
      <c r="F67" s="3" t="s">
        <v>60</v>
      </c>
      <c r="G67" s="33">
        <v>110.6</v>
      </c>
      <c r="H67" s="34">
        <v>14.68</v>
      </c>
      <c r="I67" s="34">
        <f t="shared" si="46"/>
        <v>18.038784</v>
      </c>
      <c r="J67" s="35">
        <f t="shared" si="47"/>
        <v>1995.0895103999999</v>
      </c>
    </row>
    <row r="68" spans="2:10" s="36" customFormat="1" ht="45" x14ac:dyDescent="0.2">
      <c r="B68" s="5" t="s">
        <v>265</v>
      </c>
      <c r="C68" s="3" t="s">
        <v>21</v>
      </c>
      <c r="D68" s="3">
        <v>92775</v>
      </c>
      <c r="E68" s="32" t="s">
        <v>62</v>
      </c>
      <c r="F68" s="3" t="s">
        <v>60</v>
      </c>
      <c r="G68" s="33">
        <v>42.4</v>
      </c>
      <c r="H68" s="34">
        <v>18.940000000000001</v>
      </c>
      <c r="I68" s="34">
        <f t="shared" si="46"/>
        <v>23.273472000000002</v>
      </c>
      <c r="J68" s="35">
        <f t="shared" si="47"/>
        <v>986.79521280000006</v>
      </c>
    </row>
    <row r="69" spans="2:10" s="36" customFormat="1" ht="30" x14ac:dyDescent="0.2">
      <c r="B69" s="5" t="s">
        <v>266</v>
      </c>
      <c r="C69" s="3" t="s">
        <v>21</v>
      </c>
      <c r="D69" s="3">
        <v>94965</v>
      </c>
      <c r="E69" s="32" t="s">
        <v>63</v>
      </c>
      <c r="F69" s="3" t="s">
        <v>79</v>
      </c>
      <c r="G69" s="33">
        <v>1.5</v>
      </c>
      <c r="H69" s="34">
        <v>439.71</v>
      </c>
      <c r="I69" s="34">
        <f t="shared" si="46"/>
        <v>540.31564800000001</v>
      </c>
      <c r="J69" s="35">
        <f t="shared" si="47"/>
        <v>810.47347200000002</v>
      </c>
    </row>
    <row r="70" spans="2:10" s="36" customFormat="1" ht="30" x14ac:dyDescent="0.2">
      <c r="B70" s="5" t="s">
        <v>267</v>
      </c>
      <c r="C70" s="3" t="s">
        <v>21</v>
      </c>
      <c r="D70" s="3" t="s">
        <v>194</v>
      </c>
      <c r="E70" s="32" t="s">
        <v>195</v>
      </c>
      <c r="F70" s="3" t="s">
        <v>79</v>
      </c>
      <c r="G70" s="33">
        <v>1.5</v>
      </c>
      <c r="H70" s="34">
        <v>254.36</v>
      </c>
      <c r="I70" s="34">
        <f t="shared" si="46"/>
        <v>312.557568</v>
      </c>
      <c r="J70" s="35">
        <f t="shared" si="47"/>
        <v>468.83635200000003</v>
      </c>
    </row>
    <row r="71" spans="2:10" s="41" customFormat="1" ht="30" customHeight="1" x14ac:dyDescent="0.2">
      <c r="B71" s="94" t="s">
        <v>268</v>
      </c>
      <c r="C71" s="95"/>
      <c r="D71" s="96"/>
      <c r="E71" s="38" t="s">
        <v>76</v>
      </c>
      <c r="F71" s="38"/>
      <c r="G71" s="66"/>
      <c r="H71" s="67"/>
      <c r="I71" s="38"/>
      <c r="J71" s="40">
        <f>SUM(J72:J78)</f>
        <v>12145.102848</v>
      </c>
    </row>
    <row r="72" spans="2:10" s="36" customFormat="1" ht="30" x14ac:dyDescent="0.2">
      <c r="B72" s="5" t="s">
        <v>269</v>
      </c>
      <c r="C72" s="3" t="s">
        <v>21</v>
      </c>
      <c r="D72" s="3" t="s">
        <v>360</v>
      </c>
      <c r="E72" s="32" t="s">
        <v>361</v>
      </c>
      <c r="F72" s="3" t="s">
        <v>79</v>
      </c>
      <c r="G72" s="33">
        <v>4</v>
      </c>
      <c r="H72" s="34">
        <v>109.91</v>
      </c>
      <c r="I72" s="34">
        <f t="shared" ref="I72:I73" si="48">H72*0.2288+H72</f>
        <v>135.05740800000001</v>
      </c>
      <c r="J72" s="35">
        <f t="shared" ref="J72:J73" si="49">G72*I72</f>
        <v>540.22963200000004</v>
      </c>
    </row>
    <row r="73" spans="2:10" s="36" customFormat="1" ht="30" x14ac:dyDescent="0.2">
      <c r="B73" s="5" t="s">
        <v>270</v>
      </c>
      <c r="C73" s="3" t="s">
        <v>21</v>
      </c>
      <c r="D73" s="3" t="s">
        <v>362</v>
      </c>
      <c r="E73" s="32" t="s">
        <v>363</v>
      </c>
      <c r="F73" s="3" t="s">
        <v>79</v>
      </c>
      <c r="G73" s="33">
        <v>0.4</v>
      </c>
      <c r="H73" s="34">
        <v>235.02</v>
      </c>
      <c r="I73" s="34">
        <f t="shared" si="48"/>
        <v>288.792576</v>
      </c>
      <c r="J73" s="35">
        <f t="shared" si="49"/>
        <v>115.51703040000001</v>
      </c>
    </row>
    <row r="74" spans="2:10" s="36" customFormat="1" ht="30" x14ac:dyDescent="0.2">
      <c r="B74" s="5" t="s">
        <v>271</v>
      </c>
      <c r="C74" s="3" t="s">
        <v>21</v>
      </c>
      <c r="D74" s="3" t="s">
        <v>214</v>
      </c>
      <c r="E74" s="32" t="s">
        <v>215</v>
      </c>
      <c r="F74" s="3" t="s">
        <v>81</v>
      </c>
      <c r="G74" s="33">
        <v>57.1</v>
      </c>
      <c r="H74" s="34">
        <v>70.09</v>
      </c>
      <c r="I74" s="34">
        <f t="shared" ref="I74:I78" si="50">H74*0.2288+H74</f>
        <v>86.126592000000002</v>
      </c>
      <c r="J74" s="35">
        <f t="shared" ref="J74:J78" si="51">G74*I74</f>
        <v>4917.8284032000001</v>
      </c>
    </row>
    <row r="75" spans="2:10" s="36" customFormat="1" ht="45" x14ac:dyDescent="0.2">
      <c r="B75" s="5" t="s">
        <v>272</v>
      </c>
      <c r="C75" s="3" t="s">
        <v>21</v>
      </c>
      <c r="D75" s="3">
        <v>92777</v>
      </c>
      <c r="E75" s="32" t="s">
        <v>73</v>
      </c>
      <c r="F75" s="3" t="s">
        <v>60</v>
      </c>
      <c r="G75" s="33">
        <v>121.3</v>
      </c>
      <c r="H75" s="34">
        <v>16.52</v>
      </c>
      <c r="I75" s="34">
        <f t="shared" si="50"/>
        <v>20.299776000000001</v>
      </c>
      <c r="J75" s="35">
        <f t="shared" si="51"/>
        <v>2462.3628288</v>
      </c>
    </row>
    <row r="76" spans="2:10" s="36" customFormat="1" ht="45" x14ac:dyDescent="0.2">
      <c r="B76" s="5" t="s">
        <v>273</v>
      </c>
      <c r="C76" s="3" t="s">
        <v>21</v>
      </c>
      <c r="D76" s="3">
        <v>92775</v>
      </c>
      <c r="E76" s="32" t="s">
        <v>62</v>
      </c>
      <c r="F76" s="3" t="s">
        <v>60</v>
      </c>
      <c r="G76" s="33">
        <v>48.3</v>
      </c>
      <c r="H76" s="34">
        <v>18.940000000000001</v>
      </c>
      <c r="I76" s="34">
        <f t="shared" si="50"/>
        <v>23.273472000000002</v>
      </c>
      <c r="J76" s="35">
        <f t="shared" si="51"/>
        <v>1124.1086975999999</v>
      </c>
    </row>
    <row r="77" spans="2:10" s="36" customFormat="1" ht="30" x14ac:dyDescent="0.2">
      <c r="B77" s="5" t="s">
        <v>364</v>
      </c>
      <c r="C77" s="3" t="s">
        <v>21</v>
      </c>
      <c r="D77" s="3">
        <v>94965</v>
      </c>
      <c r="E77" s="32" t="s">
        <v>63</v>
      </c>
      <c r="F77" s="3" t="s">
        <v>79</v>
      </c>
      <c r="G77" s="33">
        <v>3.5</v>
      </c>
      <c r="H77" s="34">
        <v>439.71</v>
      </c>
      <c r="I77" s="34">
        <f t="shared" si="50"/>
        <v>540.31564800000001</v>
      </c>
      <c r="J77" s="35">
        <f t="shared" si="51"/>
        <v>1891.1047680000001</v>
      </c>
    </row>
    <row r="78" spans="2:10" s="36" customFormat="1" ht="30" x14ac:dyDescent="0.2">
      <c r="B78" s="5" t="s">
        <v>365</v>
      </c>
      <c r="C78" s="3" t="s">
        <v>21</v>
      </c>
      <c r="D78" s="3" t="s">
        <v>194</v>
      </c>
      <c r="E78" s="32" t="s">
        <v>195</v>
      </c>
      <c r="F78" s="3" t="s">
        <v>79</v>
      </c>
      <c r="G78" s="33">
        <v>3.5</v>
      </c>
      <c r="H78" s="34">
        <v>254.36</v>
      </c>
      <c r="I78" s="34">
        <f t="shared" si="50"/>
        <v>312.557568</v>
      </c>
      <c r="J78" s="35">
        <f t="shared" si="51"/>
        <v>1093.9514879999999</v>
      </c>
    </row>
    <row r="79" spans="2:10" s="41" customFormat="1" ht="30" customHeight="1" x14ac:dyDescent="0.2">
      <c r="B79" s="94" t="s">
        <v>274</v>
      </c>
      <c r="C79" s="95"/>
      <c r="D79" s="96"/>
      <c r="E79" s="38" t="s">
        <v>77</v>
      </c>
      <c r="F79" s="38"/>
      <c r="G79" s="66"/>
      <c r="H79" s="67"/>
      <c r="I79" s="38"/>
      <c r="J79" s="40">
        <f>SUM(J80:J84)</f>
        <v>13803.694694399999</v>
      </c>
    </row>
    <row r="80" spans="2:10" s="36" customFormat="1" ht="30" x14ac:dyDescent="0.2">
      <c r="B80" s="5" t="s">
        <v>275</v>
      </c>
      <c r="C80" s="3" t="s">
        <v>21</v>
      </c>
      <c r="D80" s="3" t="s">
        <v>78</v>
      </c>
      <c r="E80" s="32" t="s">
        <v>85</v>
      </c>
      <c r="F80" s="3" t="s">
        <v>79</v>
      </c>
      <c r="G80" s="33">
        <v>36.549999999999997</v>
      </c>
      <c r="H80" s="34">
        <v>129.47999999999999</v>
      </c>
      <c r="I80" s="34">
        <f t="shared" ref="I80:I84" si="52">H80*0.2288+H80</f>
        <v>159.10502399999999</v>
      </c>
      <c r="J80" s="35">
        <f t="shared" ref="J80:J84" si="53">G80*I80</f>
        <v>5815.2886271999987</v>
      </c>
    </row>
    <row r="81" spans="2:10" s="36" customFormat="1" ht="60" x14ac:dyDescent="0.2">
      <c r="B81" s="5" t="s">
        <v>276</v>
      </c>
      <c r="C81" s="3" t="s">
        <v>21</v>
      </c>
      <c r="D81" s="3" t="s">
        <v>84</v>
      </c>
      <c r="E81" s="32" t="s">
        <v>86</v>
      </c>
      <c r="F81" s="3" t="s">
        <v>81</v>
      </c>
      <c r="G81" s="33">
        <v>36.549999999999997</v>
      </c>
      <c r="H81" s="34">
        <v>105.07</v>
      </c>
      <c r="I81" s="34">
        <f t="shared" si="52"/>
        <v>129.110016</v>
      </c>
      <c r="J81" s="35">
        <f t="shared" si="53"/>
        <v>4718.9710847999995</v>
      </c>
    </row>
    <row r="82" spans="2:10" s="36" customFormat="1" ht="45" x14ac:dyDescent="0.2">
      <c r="B82" s="5" t="s">
        <v>277</v>
      </c>
      <c r="C82" s="3" t="s">
        <v>21</v>
      </c>
      <c r="D82" s="3" t="s">
        <v>80</v>
      </c>
      <c r="E82" s="32" t="s">
        <v>87</v>
      </c>
      <c r="F82" s="3" t="s">
        <v>81</v>
      </c>
      <c r="G82" s="33">
        <v>36.549999999999997</v>
      </c>
      <c r="H82" s="34">
        <v>27.1</v>
      </c>
      <c r="I82" s="34">
        <f t="shared" si="52"/>
        <v>33.30048</v>
      </c>
      <c r="J82" s="35">
        <f t="shared" si="53"/>
        <v>1217.1325439999998</v>
      </c>
    </row>
    <row r="83" spans="2:10" s="36" customFormat="1" ht="45" x14ac:dyDescent="0.2">
      <c r="B83" s="5" t="s">
        <v>278</v>
      </c>
      <c r="C83" s="3" t="s">
        <v>21</v>
      </c>
      <c r="D83" s="3">
        <v>87251</v>
      </c>
      <c r="E83" s="32" t="s">
        <v>88</v>
      </c>
      <c r="F83" s="3" t="s">
        <v>81</v>
      </c>
      <c r="G83" s="33">
        <v>36.549999999999997</v>
      </c>
      <c r="H83" s="34">
        <v>40.94</v>
      </c>
      <c r="I83" s="34">
        <f t="shared" si="52"/>
        <v>50.307071999999998</v>
      </c>
      <c r="J83" s="35">
        <f t="shared" si="53"/>
        <v>1838.7234815999998</v>
      </c>
    </row>
    <row r="84" spans="2:10" s="36" customFormat="1" ht="30" x14ac:dyDescent="0.2">
      <c r="B84" s="5" t="s">
        <v>279</v>
      </c>
      <c r="C84" s="3" t="s">
        <v>21</v>
      </c>
      <c r="D84" s="3">
        <v>88649</v>
      </c>
      <c r="E84" s="32" t="s">
        <v>89</v>
      </c>
      <c r="F84" s="3" t="s">
        <v>55</v>
      </c>
      <c r="G84" s="33">
        <v>25.3</v>
      </c>
      <c r="H84" s="34">
        <v>6.87</v>
      </c>
      <c r="I84" s="34">
        <f t="shared" si="52"/>
        <v>8.4418559999999996</v>
      </c>
      <c r="J84" s="35">
        <f t="shared" si="53"/>
        <v>213.57895679999999</v>
      </c>
    </row>
    <row r="85" spans="2:10" s="41" customFormat="1" ht="30" customHeight="1" x14ac:dyDescent="0.2">
      <c r="B85" s="94" t="s">
        <v>280</v>
      </c>
      <c r="C85" s="95"/>
      <c r="D85" s="96"/>
      <c r="E85" s="44" t="s">
        <v>70</v>
      </c>
      <c r="F85" s="65"/>
      <c r="G85" s="68"/>
      <c r="H85" s="69"/>
      <c r="I85" s="45"/>
      <c r="J85" s="46">
        <f>SUM(J86:J92)</f>
        <v>18444.701859840003</v>
      </c>
    </row>
    <row r="86" spans="2:10" s="36" customFormat="1" ht="60" x14ac:dyDescent="0.2">
      <c r="B86" s="5" t="s">
        <v>281</v>
      </c>
      <c r="C86" s="3" t="s">
        <v>21</v>
      </c>
      <c r="D86" s="3" t="s">
        <v>159</v>
      </c>
      <c r="E86" s="32" t="s">
        <v>350</v>
      </c>
      <c r="F86" s="3" t="s">
        <v>81</v>
      </c>
      <c r="G86" s="33">
        <v>61.78</v>
      </c>
      <c r="H86" s="34">
        <v>88.84</v>
      </c>
      <c r="I86" s="34">
        <f t="shared" ref="I86:I92" si="54">H86*0.2288+H86</f>
        <v>109.16659200000001</v>
      </c>
      <c r="J86" s="35">
        <f t="shared" ref="J86:J92" si="55">G86*I86</f>
        <v>6744.3120537600007</v>
      </c>
    </row>
    <row r="87" spans="2:10" s="36" customFormat="1" ht="45" x14ac:dyDescent="0.2">
      <c r="B87" s="5" t="s">
        <v>282</v>
      </c>
      <c r="C87" s="3" t="s">
        <v>21</v>
      </c>
      <c r="D87" s="3">
        <v>87879</v>
      </c>
      <c r="E87" s="32" t="s">
        <v>54</v>
      </c>
      <c r="F87" s="3" t="s">
        <v>81</v>
      </c>
      <c r="G87" s="33">
        <f>G86*2</f>
        <v>123.56</v>
      </c>
      <c r="H87" s="34">
        <v>3.77</v>
      </c>
      <c r="I87" s="34">
        <f t="shared" si="54"/>
        <v>4.6325760000000002</v>
      </c>
      <c r="J87" s="35">
        <f t="shared" si="55"/>
        <v>572.40109056000006</v>
      </c>
    </row>
    <row r="88" spans="2:10" s="36" customFormat="1" ht="60" x14ac:dyDescent="0.2">
      <c r="B88" s="5" t="s">
        <v>283</v>
      </c>
      <c r="C88" s="3" t="s">
        <v>21</v>
      </c>
      <c r="D88" s="3">
        <v>87530</v>
      </c>
      <c r="E88" s="32" t="s">
        <v>198</v>
      </c>
      <c r="F88" s="3" t="s">
        <v>81</v>
      </c>
      <c r="G88" s="33">
        <v>128.56</v>
      </c>
      <c r="H88" s="34">
        <v>35.880000000000003</v>
      </c>
      <c r="I88" s="34">
        <f t="shared" si="54"/>
        <v>44.089344000000004</v>
      </c>
      <c r="J88" s="35">
        <f t="shared" si="55"/>
        <v>5668.1260646400005</v>
      </c>
    </row>
    <row r="89" spans="2:10" s="36" customFormat="1" ht="30" x14ac:dyDescent="0.2">
      <c r="B89" s="5" t="s">
        <v>284</v>
      </c>
      <c r="C89" s="3" t="s">
        <v>21</v>
      </c>
      <c r="D89" s="3">
        <v>88495</v>
      </c>
      <c r="E89" s="32" t="s">
        <v>354</v>
      </c>
      <c r="F89" s="3" t="s">
        <v>81</v>
      </c>
      <c r="G89" s="33">
        <v>61.78</v>
      </c>
      <c r="H89" s="34">
        <v>11.2</v>
      </c>
      <c r="I89" s="34">
        <f t="shared" si="54"/>
        <v>13.762559999999999</v>
      </c>
      <c r="J89" s="35">
        <f t="shared" si="55"/>
        <v>850.25095679999993</v>
      </c>
    </row>
    <row r="90" spans="2:10" s="36" customFormat="1" ht="30" customHeight="1" x14ac:dyDescent="0.2">
      <c r="B90" s="5" t="s">
        <v>285</v>
      </c>
      <c r="C90" s="3" t="s">
        <v>21</v>
      </c>
      <c r="D90" s="3">
        <v>88485</v>
      </c>
      <c r="E90" s="32" t="s">
        <v>353</v>
      </c>
      <c r="F90" s="3" t="s">
        <v>81</v>
      </c>
      <c r="G90" s="33">
        <v>61.78</v>
      </c>
      <c r="H90" s="34">
        <v>2.33</v>
      </c>
      <c r="I90" s="34">
        <f t="shared" si="54"/>
        <v>2.8631039999999999</v>
      </c>
      <c r="J90" s="35">
        <f t="shared" si="55"/>
        <v>176.88256511999998</v>
      </c>
    </row>
    <row r="91" spans="2:10" s="36" customFormat="1" ht="30" customHeight="1" x14ac:dyDescent="0.2">
      <c r="B91" s="5" t="s">
        <v>286</v>
      </c>
      <c r="C91" s="3" t="s">
        <v>21</v>
      </c>
      <c r="D91" s="3">
        <v>88489</v>
      </c>
      <c r="E91" s="32" t="s">
        <v>352</v>
      </c>
      <c r="F91" s="3" t="s">
        <v>81</v>
      </c>
      <c r="G91" s="33">
        <v>61.78</v>
      </c>
      <c r="H91" s="34">
        <v>13.15</v>
      </c>
      <c r="I91" s="34">
        <f t="shared" si="54"/>
        <v>16.158720000000002</v>
      </c>
      <c r="J91" s="35">
        <f t="shared" si="55"/>
        <v>998.28572160000022</v>
      </c>
    </row>
    <row r="92" spans="2:10" s="36" customFormat="1" ht="60" x14ac:dyDescent="0.2">
      <c r="B92" s="5" t="s">
        <v>287</v>
      </c>
      <c r="C92" s="3" t="s">
        <v>21</v>
      </c>
      <c r="D92" s="3" t="s">
        <v>90</v>
      </c>
      <c r="E92" s="32" t="s">
        <v>351</v>
      </c>
      <c r="F92" s="3" t="s">
        <v>81</v>
      </c>
      <c r="G92" s="33">
        <v>55.16</v>
      </c>
      <c r="H92" s="34">
        <v>50.67</v>
      </c>
      <c r="I92" s="34">
        <f t="shared" si="54"/>
        <v>62.263296000000004</v>
      </c>
      <c r="J92" s="35">
        <f t="shared" si="55"/>
        <v>3434.44340736</v>
      </c>
    </row>
    <row r="93" spans="2:10" s="41" customFormat="1" ht="30" customHeight="1" x14ac:dyDescent="0.2">
      <c r="B93" s="94" t="s">
        <v>288</v>
      </c>
      <c r="C93" s="95"/>
      <c r="D93" s="96"/>
      <c r="E93" s="44" t="s">
        <v>289</v>
      </c>
      <c r="F93" s="65"/>
      <c r="G93" s="68"/>
      <c r="H93" s="69"/>
      <c r="I93" s="45"/>
      <c r="J93" s="46">
        <f>SUM(J94:J102)</f>
        <v>19822.143651839997</v>
      </c>
    </row>
    <row r="94" spans="2:10" s="36" customFormat="1" ht="30" x14ac:dyDescent="0.2">
      <c r="B94" s="5" t="s">
        <v>293</v>
      </c>
      <c r="C94" s="3" t="s">
        <v>21</v>
      </c>
      <c r="D94" s="3">
        <v>96486</v>
      </c>
      <c r="E94" s="32" t="s">
        <v>68</v>
      </c>
      <c r="F94" s="3" t="s">
        <v>81</v>
      </c>
      <c r="G94" s="33">
        <v>36.549999999999997</v>
      </c>
      <c r="H94" s="34">
        <v>82.63</v>
      </c>
      <c r="I94" s="34">
        <f t="shared" ref="I94:I101" si="56">H94*0.2288+H94</f>
        <v>101.53574399999999</v>
      </c>
      <c r="J94" s="35">
        <f t="shared" ref="J94:J101" si="57">G94*I94</f>
        <v>3711.1314431999995</v>
      </c>
    </row>
    <row r="95" spans="2:10" s="36" customFormat="1" ht="30" x14ac:dyDescent="0.2">
      <c r="B95" s="5" t="s">
        <v>294</v>
      </c>
      <c r="C95" s="3" t="s">
        <v>21</v>
      </c>
      <c r="D95" s="3">
        <v>96121</v>
      </c>
      <c r="E95" s="32" t="s">
        <v>69</v>
      </c>
      <c r="F95" s="3" t="s">
        <v>55</v>
      </c>
      <c r="G95" s="33">
        <v>26.3</v>
      </c>
      <c r="H95" s="34">
        <v>12.17</v>
      </c>
      <c r="I95" s="34">
        <f t="shared" si="56"/>
        <v>14.954495999999999</v>
      </c>
      <c r="J95" s="35">
        <f t="shared" si="57"/>
        <v>393.30324479999996</v>
      </c>
    </row>
    <row r="96" spans="2:10" s="36" customFormat="1" ht="60" x14ac:dyDescent="0.2">
      <c r="B96" s="5" t="s">
        <v>295</v>
      </c>
      <c r="C96" s="3" t="s">
        <v>21</v>
      </c>
      <c r="D96" s="3" t="s">
        <v>177</v>
      </c>
      <c r="E96" s="32" t="s">
        <v>178</v>
      </c>
      <c r="F96" s="3" t="s">
        <v>56</v>
      </c>
      <c r="G96" s="33">
        <v>2</v>
      </c>
      <c r="H96" s="34">
        <v>2786.3</v>
      </c>
      <c r="I96" s="34">
        <f t="shared" si="56"/>
        <v>3423.8054400000001</v>
      </c>
      <c r="J96" s="35">
        <f>G96*I96</f>
        <v>6847.6108800000002</v>
      </c>
    </row>
    <row r="97" spans="1:10" s="36" customFormat="1" ht="45" x14ac:dyDescent="0.2">
      <c r="B97" s="5" t="s">
        <v>296</v>
      </c>
      <c r="C97" s="3" t="s">
        <v>21</v>
      </c>
      <c r="D97" s="3" t="s">
        <v>175</v>
      </c>
      <c r="E97" s="32" t="s">
        <v>176</v>
      </c>
      <c r="F97" s="3" t="s">
        <v>81</v>
      </c>
      <c r="G97" s="33">
        <v>54.23</v>
      </c>
      <c r="H97" s="34">
        <v>21.41</v>
      </c>
      <c r="I97" s="34">
        <f t="shared" si="56"/>
        <v>26.308608</v>
      </c>
      <c r="J97" s="35">
        <f t="shared" si="57"/>
        <v>1426.7158118399998</v>
      </c>
    </row>
    <row r="98" spans="1:10" s="36" customFormat="1" ht="30" x14ac:dyDescent="0.2">
      <c r="B98" s="5" t="s">
        <v>297</v>
      </c>
      <c r="C98" s="3" t="s">
        <v>21</v>
      </c>
      <c r="D98" s="3" t="s">
        <v>179</v>
      </c>
      <c r="E98" s="32" t="s">
        <v>64</v>
      </c>
      <c r="F98" s="3" t="s">
        <v>81</v>
      </c>
      <c r="G98" s="33">
        <v>54.23</v>
      </c>
      <c r="H98" s="34">
        <v>91.65</v>
      </c>
      <c r="I98" s="34">
        <f t="shared" si="56"/>
        <v>112.61952000000001</v>
      </c>
      <c r="J98" s="35">
        <f t="shared" si="57"/>
        <v>6107.3565696000005</v>
      </c>
    </row>
    <row r="99" spans="1:10" s="36" customFormat="1" ht="45" x14ac:dyDescent="0.2">
      <c r="B99" s="5" t="s">
        <v>298</v>
      </c>
      <c r="C99" s="3" t="s">
        <v>21</v>
      </c>
      <c r="D99" s="3" t="s">
        <v>180</v>
      </c>
      <c r="E99" s="32" t="s">
        <v>67</v>
      </c>
      <c r="F99" s="3" t="s">
        <v>55</v>
      </c>
      <c r="G99" s="33">
        <v>4.8499999999999996</v>
      </c>
      <c r="H99" s="34">
        <v>72.930000000000007</v>
      </c>
      <c r="I99" s="34">
        <f t="shared" si="56"/>
        <v>89.616384000000011</v>
      </c>
      <c r="J99" s="35">
        <f t="shared" si="57"/>
        <v>434.63946240000001</v>
      </c>
    </row>
    <row r="100" spans="1:10" s="36" customFormat="1" ht="30" x14ac:dyDescent="0.2">
      <c r="B100" s="5" t="s">
        <v>299</v>
      </c>
      <c r="C100" s="3" t="s">
        <v>21</v>
      </c>
      <c r="D100" s="3" t="s">
        <v>181</v>
      </c>
      <c r="E100" s="32" t="s">
        <v>182</v>
      </c>
      <c r="F100" s="3" t="s">
        <v>55</v>
      </c>
      <c r="G100" s="33">
        <v>6</v>
      </c>
      <c r="H100" s="34">
        <v>48.28</v>
      </c>
      <c r="I100" s="34">
        <f t="shared" si="56"/>
        <v>59.326464000000001</v>
      </c>
      <c r="J100" s="35">
        <f t="shared" si="57"/>
        <v>355.95878400000004</v>
      </c>
    </row>
    <row r="101" spans="1:10" s="36" customFormat="1" ht="45" x14ac:dyDescent="0.2">
      <c r="B101" s="5" t="s">
        <v>300</v>
      </c>
      <c r="C101" s="3" t="s">
        <v>21</v>
      </c>
      <c r="D101" s="3" t="s">
        <v>206</v>
      </c>
      <c r="E101" s="32" t="s">
        <v>207</v>
      </c>
      <c r="F101" s="3" t="s">
        <v>56</v>
      </c>
      <c r="G101" s="33">
        <v>5</v>
      </c>
      <c r="H101" s="34">
        <v>44.17</v>
      </c>
      <c r="I101" s="34">
        <f t="shared" si="56"/>
        <v>54.276096000000003</v>
      </c>
      <c r="J101" s="35">
        <f t="shared" si="57"/>
        <v>271.38048000000003</v>
      </c>
    </row>
    <row r="102" spans="1:10" s="36" customFormat="1" ht="45" x14ac:dyDescent="0.2">
      <c r="B102" s="5" t="s">
        <v>301</v>
      </c>
      <c r="C102" s="3" t="s">
        <v>21</v>
      </c>
      <c r="D102" s="3" t="s">
        <v>199</v>
      </c>
      <c r="E102" s="32" t="s">
        <v>200</v>
      </c>
      <c r="F102" s="3" t="s">
        <v>56</v>
      </c>
      <c r="G102" s="33">
        <v>1</v>
      </c>
      <c r="H102" s="34">
        <v>223.02</v>
      </c>
      <c r="I102" s="34">
        <f t="shared" ref="I102" si="58">H102*0.2288+H102</f>
        <v>274.04697600000003</v>
      </c>
      <c r="J102" s="35">
        <f t="shared" ref="J102" si="59">G102*I102</f>
        <v>274.04697600000003</v>
      </c>
    </row>
    <row r="103" spans="1:10" s="41" customFormat="1" ht="30" customHeight="1" x14ac:dyDescent="0.2">
      <c r="B103" s="94" t="s">
        <v>290</v>
      </c>
      <c r="C103" s="95"/>
      <c r="D103" s="96"/>
      <c r="E103" s="44" t="s">
        <v>91</v>
      </c>
      <c r="F103" s="65"/>
      <c r="G103" s="68"/>
      <c r="H103" s="69"/>
      <c r="I103" s="45"/>
      <c r="J103" s="46">
        <f>SUM(J104:J108)</f>
        <v>5689.3612032000001</v>
      </c>
    </row>
    <row r="104" spans="1:10" s="36" customFormat="1" ht="30" x14ac:dyDescent="0.2">
      <c r="B104" s="5" t="s">
        <v>291</v>
      </c>
      <c r="C104" s="3" t="s">
        <v>21</v>
      </c>
      <c r="D104" s="3" t="s">
        <v>92</v>
      </c>
      <c r="E104" s="32" t="s">
        <v>93</v>
      </c>
      <c r="F104" s="3" t="s">
        <v>55</v>
      </c>
      <c r="G104" s="33">
        <v>1.4</v>
      </c>
      <c r="H104" s="34">
        <v>77.2</v>
      </c>
      <c r="I104" s="34">
        <f t="shared" ref="I104:I108" si="60">H104*0.2288+H104</f>
        <v>94.86336</v>
      </c>
      <c r="J104" s="35">
        <f t="shared" ref="J104:J108" si="61">G104*I104</f>
        <v>132.80870400000001</v>
      </c>
    </row>
    <row r="105" spans="1:10" s="36" customFormat="1" ht="30" customHeight="1" x14ac:dyDescent="0.2">
      <c r="B105" s="5" t="s">
        <v>292</v>
      </c>
      <c r="C105" s="3" t="s">
        <v>21</v>
      </c>
      <c r="D105" s="3" t="s">
        <v>142</v>
      </c>
      <c r="E105" s="32" t="s">
        <v>355</v>
      </c>
      <c r="F105" s="3" t="s">
        <v>81</v>
      </c>
      <c r="G105" s="33">
        <v>2.1</v>
      </c>
      <c r="H105" s="34">
        <v>880.54</v>
      </c>
      <c r="I105" s="34">
        <f t="shared" si="60"/>
        <v>1082.007552</v>
      </c>
      <c r="J105" s="35">
        <f t="shared" si="61"/>
        <v>2272.2158592000001</v>
      </c>
    </row>
    <row r="106" spans="1:10" s="36" customFormat="1" ht="30" x14ac:dyDescent="0.2">
      <c r="B106" s="5" t="s">
        <v>302</v>
      </c>
      <c r="C106" s="3" t="s">
        <v>21</v>
      </c>
      <c r="D106" s="3" t="s">
        <v>96</v>
      </c>
      <c r="E106" s="32" t="s">
        <v>97</v>
      </c>
      <c r="F106" s="3" t="s">
        <v>55</v>
      </c>
      <c r="G106" s="33">
        <v>5.6</v>
      </c>
      <c r="H106" s="34">
        <v>95.88</v>
      </c>
      <c r="I106" s="34">
        <f t="shared" si="60"/>
        <v>117.81734399999999</v>
      </c>
      <c r="J106" s="35">
        <f t="shared" si="61"/>
        <v>659.77712639999993</v>
      </c>
    </row>
    <row r="107" spans="1:10" s="36" customFormat="1" ht="30" x14ac:dyDescent="0.2">
      <c r="B107" s="5" t="s">
        <v>303</v>
      </c>
      <c r="C107" s="3" t="s">
        <v>21</v>
      </c>
      <c r="D107" s="3" t="s">
        <v>94</v>
      </c>
      <c r="E107" s="32" t="s">
        <v>95</v>
      </c>
      <c r="F107" s="3" t="s">
        <v>55</v>
      </c>
      <c r="G107" s="33">
        <v>5.6</v>
      </c>
      <c r="H107" s="34">
        <v>90.66</v>
      </c>
      <c r="I107" s="34">
        <f t="shared" si="60"/>
        <v>111.403008</v>
      </c>
      <c r="J107" s="35">
        <f t="shared" si="61"/>
        <v>623.85684479999998</v>
      </c>
    </row>
    <row r="108" spans="1:10" s="36" customFormat="1" ht="60" x14ac:dyDescent="0.2">
      <c r="B108" s="5" t="s">
        <v>304</v>
      </c>
      <c r="C108" s="3" t="s">
        <v>21</v>
      </c>
      <c r="D108" s="3" t="s">
        <v>205</v>
      </c>
      <c r="E108" s="32" t="s">
        <v>356</v>
      </c>
      <c r="F108" s="3" t="s">
        <v>81</v>
      </c>
      <c r="G108" s="33">
        <v>4.4000000000000004</v>
      </c>
      <c r="H108" s="34">
        <v>370.04</v>
      </c>
      <c r="I108" s="34">
        <f t="shared" si="60"/>
        <v>454.705152</v>
      </c>
      <c r="J108" s="35">
        <f t="shared" si="61"/>
        <v>2000.7026688000001</v>
      </c>
    </row>
    <row r="109" spans="1:10" s="41" customFormat="1" ht="30" customHeight="1" x14ac:dyDescent="0.2">
      <c r="A109" s="63" t="s">
        <v>82</v>
      </c>
      <c r="B109" s="94" t="s">
        <v>305</v>
      </c>
      <c r="C109" s="95"/>
      <c r="D109" s="96"/>
      <c r="E109" s="44" t="s">
        <v>83</v>
      </c>
      <c r="F109" s="65"/>
      <c r="G109" s="68"/>
      <c r="H109" s="69"/>
      <c r="I109" s="45"/>
      <c r="J109" s="46">
        <f>SUM(J110:J124)</f>
        <v>2621.3584896000002</v>
      </c>
    </row>
    <row r="110" spans="1:10" s="36" customFormat="1" ht="30" x14ac:dyDescent="0.2">
      <c r="B110" s="5" t="s">
        <v>306</v>
      </c>
      <c r="C110" s="3" t="s">
        <v>21</v>
      </c>
      <c r="D110" s="3" t="s">
        <v>98</v>
      </c>
      <c r="E110" s="32" t="s">
        <v>99</v>
      </c>
      <c r="F110" s="3" t="s">
        <v>56</v>
      </c>
      <c r="G110" s="33">
        <v>1</v>
      </c>
      <c r="H110" s="34">
        <v>29.19</v>
      </c>
      <c r="I110" s="34">
        <f t="shared" ref="I110:I124" si="62">H110*0.2288+H110</f>
        <v>35.868672000000004</v>
      </c>
      <c r="J110" s="35">
        <f t="shared" ref="J110:J124" si="63">G110*I110</f>
        <v>35.868672000000004</v>
      </c>
    </row>
    <row r="111" spans="1:10" s="36" customFormat="1" ht="30" x14ac:dyDescent="0.2">
      <c r="B111" s="5" t="s">
        <v>307</v>
      </c>
      <c r="C111" s="3" t="s">
        <v>21</v>
      </c>
      <c r="D111" s="3" t="s">
        <v>102</v>
      </c>
      <c r="E111" s="32" t="s">
        <v>103</v>
      </c>
      <c r="F111" s="3" t="s">
        <v>55</v>
      </c>
      <c r="G111" s="33">
        <v>29.6</v>
      </c>
      <c r="H111" s="34">
        <v>20.21</v>
      </c>
      <c r="I111" s="34">
        <f t="shared" si="62"/>
        <v>24.834048000000003</v>
      </c>
      <c r="J111" s="35">
        <f t="shared" si="63"/>
        <v>735.08782080000015</v>
      </c>
    </row>
    <row r="112" spans="1:10" s="36" customFormat="1" ht="30" x14ac:dyDescent="0.2">
      <c r="B112" s="5" t="s">
        <v>308</v>
      </c>
      <c r="C112" s="3" t="s">
        <v>21</v>
      </c>
      <c r="D112" s="3" t="s">
        <v>104</v>
      </c>
      <c r="E112" s="32" t="s">
        <v>105</v>
      </c>
      <c r="F112" s="3" t="s">
        <v>56</v>
      </c>
      <c r="G112" s="33">
        <v>3</v>
      </c>
      <c r="H112" s="34">
        <v>8.2799999999999994</v>
      </c>
      <c r="I112" s="34">
        <f t="shared" si="62"/>
        <v>10.174463999999999</v>
      </c>
      <c r="J112" s="35">
        <f t="shared" si="63"/>
        <v>30.523391999999994</v>
      </c>
    </row>
    <row r="113" spans="1:10" s="36" customFormat="1" ht="45" x14ac:dyDescent="0.2">
      <c r="B113" s="5" t="s">
        <v>309</v>
      </c>
      <c r="C113" s="3" t="s">
        <v>21</v>
      </c>
      <c r="D113" s="3" t="s">
        <v>106</v>
      </c>
      <c r="E113" s="32" t="s">
        <v>107</v>
      </c>
      <c r="F113" s="3" t="s">
        <v>56</v>
      </c>
      <c r="G113" s="33">
        <v>4</v>
      </c>
      <c r="H113" s="34">
        <v>16.37</v>
      </c>
      <c r="I113" s="34">
        <f t="shared" si="62"/>
        <v>20.115456000000002</v>
      </c>
      <c r="J113" s="35">
        <f t="shared" si="63"/>
        <v>80.461824000000007</v>
      </c>
    </row>
    <row r="114" spans="1:10" s="36" customFormat="1" ht="45" x14ac:dyDescent="0.2">
      <c r="B114" s="5" t="s">
        <v>310</v>
      </c>
      <c r="C114" s="3" t="s">
        <v>21</v>
      </c>
      <c r="D114" s="3" t="s">
        <v>348</v>
      </c>
      <c r="E114" s="32" t="s">
        <v>349</v>
      </c>
      <c r="F114" s="3" t="s">
        <v>56</v>
      </c>
      <c r="G114" s="33">
        <v>4</v>
      </c>
      <c r="H114" s="34">
        <v>11.62</v>
      </c>
      <c r="I114" s="34">
        <f t="shared" si="62"/>
        <v>14.278655999999998</v>
      </c>
      <c r="J114" s="35">
        <f t="shared" si="63"/>
        <v>57.114623999999992</v>
      </c>
    </row>
    <row r="115" spans="1:10" s="36" customFormat="1" ht="45" x14ac:dyDescent="0.2">
      <c r="B115" s="5" t="s">
        <v>311</v>
      </c>
      <c r="C115" s="3" t="s">
        <v>21</v>
      </c>
      <c r="D115" s="3" t="s">
        <v>100</v>
      </c>
      <c r="E115" s="32" t="s">
        <v>101</v>
      </c>
      <c r="F115" s="3" t="s">
        <v>55</v>
      </c>
      <c r="G115" s="33">
        <v>1.9</v>
      </c>
      <c r="H115" s="34">
        <v>18.75</v>
      </c>
      <c r="I115" s="34">
        <f t="shared" si="62"/>
        <v>23.04</v>
      </c>
      <c r="J115" s="35">
        <f t="shared" si="63"/>
        <v>43.775999999999996</v>
      </c>
    </row>
    <row r="116" spans="1:10" s="36" customFormat="1" ht="45" x14ac:dyDescent="0.2">
      <c r="B116" s="5" t="s">
        <v>312</v>
      </c>
      <c r="C116" s="3" t="s">
        <v>21</v>
      </c>
      <c r="D116" s="3" t="s">
        <v>335</v>
      </c>
      <c r="E116" s="32" t="s">
        <v>336</v>
      </c>
      <c r="F116" s="3" t="s">
        <v>55</v>
      </c>
      <c r="G116" s="33">
        <v>6.4</v>
      </c>
      <c r="H116" s="34">
        <v>28.62</v>
      </c>
      <c r="I116" s="34">
        <f t="shared" ref="I116" si="64">H116*0.2288+H116</f>
        <v>35.168256</v>
      </c>
      <c r="J116" s="35">
        <f t="shared" ref="J116" si="65">G116*I116</f>
        <v>225.07683840000001</v>
      </c>
    </row>
    <row r="117" spans="1:10" s="36" customFormat="1" ht="45" x14ac:dyDescent="0.2">
      <c r="B117" s="5" t="s">
        <v>313</v>
      </c>
      <c r="C117" s="3" t="s">
        <v>21</v>
      </c>
      <c r="D117" s="3" t="s">
        <v>345</v>
      </c>
      <c r="E117" s="32" t="s">
        <v>346</v>
      </c>
      <c r="F117" s="3" t="s">
        <v>55</v>
      </c>
      <c r="G117" s="33">
        <v>10.1</v>
      </c>
      <c r="H117" s="34">
        <v>43.68</v>
      </c>
      <c r="I117" s="34">
        <f t="shared" si="62"/>
        <v>53.673983999999997</v>
      </c>
      <c r="J117" s="35">
        <f t="shared" si="63"/>
        <v>542.10723839999991</v>
      </c>
    </row>
    <row r="118" spans="1:10" s="36" customFormat="1" ht="45" x14ac:dyDescent="0.2">
      <c r="B118" s="5" t="s">
        <v>314</v>
      </c>
      <c r="C118" s="3" t="s">
        <v>21</v>
      </c>
      <c r="D118" s="3" t="s">
        <v>337</v>
      </c>
      <c r="E118" s="32" t="s">
        <v>338</v>
      </c>
      <c r="F118" s="3" t="s">
        <v>56</v>
      </c>
      <c r="G118" s="33">
        <v>8</v>
      </c>
      <c r="H118" s="34">
        <v>10.61</v>
      </c>
      <c r="I118" s="34">
        <f t="shared" si="62"/>
        <v>13.037568</v>
      </c>
      <c r="J118" s="35">
        <f t="shared" si="63"/>
        <v>104.300544</v>
      </c>
    </row>
    <row r="119" spans="1:10" s="36" customFormat="1" ht="45" x14ac:dyDescent="0.2">
      <c r="B119" s="5" t="s">
        <v>315</v>
      </c>
      <c r="C119" s="3" t="s">
        <v>21</v>
      </c>
      <c r="D119" s="3" t="s">
        <v>343</v>
      </c>
      <c r="E119" s="32" t="s">
        <v>344</v>
      </c>
      <c r="F119" s="3" t="s">
        <v>56</v>
      </c>
      <c r="G119" s="33">
        <v>1</v>
      </c>
      <c r="H119" s="34">
        <v>21.93</v>
      </c>
      <c r="I119" s="34">
        <f t="shared" ref="I119" si="66">H119*0.2288+H119</f>
        <v>26.947583999999999</v>
      </c>
      <c r="J119" s="35">
        <f t="shared" ref="J119" si="67">G119*I119</f>
        <v>26.947583999999999</v>
      </c>
    </row>
    <row r="120" spans="1:10" s="36" customFormat="1" ht="45" x14ac:dyDescent="0.2">
      <c r="B120" s="5" t="s">
        <v>316</v>
      </c>
      <c r="C120" s="3" t="s">
        <v>21</v>
      </c>
      <c r="D120" s="3" t="s">
        <v>339</v>
      </c>
      <c r="E120" s="32" t="s">
        <v>340</v>
      </c>
      <c r="F120" s="3" t="s">
        <v>56</v>
      </c>
      <c r="G120" s="33">
        <v>3</v>
      </c>
      <c r="H120" s="34">
        <v>36.35</v>
      </c>
      <c r="I120" s="34">
        <f t="shared" si="62"/>
        <v>44.666880000000006</v>
      </c>
      <c r="J120" s="35">
        <f t="shared" si="63"/>
        <v>134.00064000000003</v>
      </c>
    </row>
    <row r="121" spans="1:10" s="36" customFormat="1" ht="30" x14ac:dyDescent="0.2">
      <c r="B121" s="5" t="s">
        <v>317</v>
      </c>
      <c r="C121" s="3" t="s">
        <v>21</v>
      </c>
      <c r="D121" s="3">
        <v>38418</v>
      </c>
      <c r="E121" s="32" t="s">
        <v>347</v>
      </c>
      <c r="F121" s="3" t="s">
        <v>128</v>
      </c>
      <c r="G121" s="33">
        <v>2</v>
      </c>
      <c r="H121" s="34">
        <v>7.64</v>
      </c>
      <c r="I121" s="34">
        <f t="shared" si="62"/>
        <v>9.388031999999999</v>
      </c>
      <c r="J121" s="35">
        <f t="shared" si="63"/>
        <v>18.776063999999998</v>
      </c>
    </row>
    <row r="122" spans="1:10" s="36" customFormat="1" ht="22.5" customHeight="1" x14ac:dyDescent="0.2">
      <c r="B122" s="5" t="s">
        <v>318</v>
      </c>
      <c r="C122" s="3" t="s">
        <v>21</v>
      </c>
      <c r="D122" s="3">
        <v>20042</v>
      </c>
      <c r="E122" s="32" t="s">
        <v>341</v>
      </c>
      <c r="F122" s="3" t="s">
        <v>128</v>
      </c>
      <c r="G122" s="33">
        <v>5</v>
      </c>
      <c r="H122" s="34">
        <v>7.15</v>
      </c>
      <c r="I122" s="34">
        <f t="shared" ref="I122" si="68">H122*0.2288+H122</f>
        <v>8.7859200000000008</v>
      </c>
      <c r="J122" s="35">
        <f t="shared" ref="J122" si="69">G122*I122</f>
        <v>43.929600000000008</v>
      </c>
    </row>
    <row r="123" spans="1:10" s="36" customFormat="1" ht="30" x14ac:dyDescent="0.2">
      <c r="B123" s="5" t="s">
        <v>319</v>
      </c>
      <c r="C123" s="3" t="s">
        <v>21</v>
      </c>
      <c r="D123" s="3">
        <v>11745</v>
      </c>
      <c r="E123" s="32" t="s">
        <v>342</v>
      </c>
      <c r="F123" s="3" t="s">
        <v>128</v>
      </c>
      <c r="G123" s="33">
        <v>1</v>
      </c>
      <c r="H123" s="34">
        <v>14.83</v>
      </c>
      <c r="I123" s="34">
        <f t="shared" ref="I123" si="70">H123*0.2288+H123</f>
        <v>18.223103999999999</v>
      </c>
      <c r="J123" s="35">
        <f t="shared" ref="J123" si="71">G123*I123</f>
        <v>18.223103999999999</v>
      </c>
    </row>
    <row r="124" spans="1:10" s="36" customFormat="1" ht="45" x14ac:dyDescent="0.2">
      <c r="B124" s="5" t="s">
        <v>320</v>
      </c>
      <c r="C124" s="3" t="s">
        <v>21</v>
      </c>
      <c r="D124" s="3" t="s">
        <v>333</v>
      </c>
      <c r="E124" s="32" t="s">
        <v>334</v>
      </c>
      <c r="F124" s="3" t="s">
        <v>56</v>
      </c>
      <c r="G124" s="33">
        <v>1</v>
      </c>
      <c r="H124" s="34">
        <v>427.38</v>
      </c>
      <c r="I124" s="34">
        <f t="shared" si="62"/>
        <v>525.16454399999998</v>
      </c>
      <c r="J124" s="35">
        <f t="shared" si="63"/>
        <v>525.16454399999998</v>
      </c>
    </row>
    <row r="125" spans="1:10" s="41" customFormat="1" ht="30" customHeight="1" x14ac:dyDescent="0.2">
      <c r="A125" s="63" t="s">
        <v>82</v>
      </c>
      <c r="B125" s="94" t="s">
        <v>321</v>
      </c>
      <c r="C125" s="95"/>
      <c r="D125" s="96"/>
      <c r="E125" s="44" t="s">
        <v>108</v>
      </c>
      <c r="F125" s="65"/>
      <c r="G125" s="68"/>
      <c r="H125" s="69"/>
      <c r="I125" s="45"/>
      <c r="J125" s="46">
        <f>SUM(J126:J136)</f>
        <v>3039.9344640000004</v>
      </c>
    </row>
    <row r="126" spans="1:10" s="36" customFormat="1" ht="45" x14ac:dyDescent="0.2">
      <c r="B126" s="5" t="s">
        <v>322</v>
      </c>
      <c r="C126" s="3" t="s">
        <v>21</v>
      </c>
      <c r="D126" s="3" t="s">
        <v>109</v>
      </c>
      <c r="E126" s="32" t="s">
        <v>110</v>
      </c>
      <c r="F126" s="3" t="s">
        <v>56</v>
      </c>
      <c r="G126" s="33">
        <v>1</v>
      </c>
      <c r="H126" s="34">
        <v>70.849999999999994</v>
      </c>
      <c r="I126" s="34">
        <f t="shared" ref="I126:I136" si="72">H126*0.2288+H126</f>
        <v>87.060479999999998</v>
      </c>
      <c r="J126" s="35">
        <f t="shared" ref="J126:J136" si="73">G126*I126</f>
        <v>87.060479999999998</v>
      </c>
    </row>
    <row r="127" spans="1:10" s="36" customFormat="1" ht="30" x14ac:dyDescent="0.2">
      <c r="B127" s="5" t="s">
        <v>323</v>
      </c>
      <c r="C127" s="3" t="s">
        <v>21</v>
      </c>
      <c r="D127" s="3" t="s">
        <v>111</v>
      </c>
      <c r="E127" s="32" t="s">
        <v>112</v>
      </c>
      <c r="F127" s="3" t="s">
        <v>56</v>
      </c>
      <c r="G127" s="33">
        <v>2</v>
      </c>
      <c r="H127" s="34">
        <v>11.67</v>
      </c>
      <c r="I127" s="34">
        <f t="shared" si="72"/>
        <v>14.340095999999999</v>
      </c>
      <c r="J127" s="35">
        <f t="shared" si="73"/>
        <v>28.680191999999998</v>
      </c>
    </row>
    <row r="128" spans="1:10" s="36" customFormat="1" ht="45" x14ac:dyDescent="0.2">
      <c r="B128" s="5" t="s">
        <v>324</v>
      </c>
      <c r="C128" s="3" t="s">
        <v>21</v>
      </c>
      <c r="D128" s="3" t="s">
        <v>121</v>
      </c>
      <c r="E128" s="32" t="s">
        <v>122</v>
      </c>
      <c r="F128" s="3" t="s">
        <v>55</v>
      </c>
      <c r="G128" s="33">
        <v>46.7</v>
      </c>
      <c r="H128" s="34">
        <v>10.02</v>
      </c>
      <c r="I128" s="34">
        <f t="shared" si="72"/>
        <v>12.312576</v>
      </c>
      <c r="J128" s="35">
        <f t="shared" si="73"/>
        <v>574.99729920000004</v>
      </c>
    </row>
    <row r="129" spans="2:10" s="36" customFormat="1" ht="30" x14ac:dyDescent="0.2">
      <c r="B129" s="5" t="s">
        <v>325</v>
      </c>
      <c r="C129" s="3" t="s">
        <v>21</v>
      </c>
      <c r="D129" s="3" t="s">
        <v>123</v>
      </c>
      <c r="E129" s="32" t="s">
        <v>124</v>
      </c>
      <c r="F129" s="3" t="s">
        <v>55</v>
      </c>
      <c r="G129" s="33">
        <v>28.4</v>
      </c>
      <c r="H129" s="34">
        <v>2.94</v>
      </c>
      <c r="I129" s="34">
        <f t="shared" si="72"/>
        <v>3.6126719999999999</v>
      </c>
      <c r="J129" s="35">
        <f t="shared" si="73"/>
        <v>102.5998848</v>
      </c>
    </row>
    <row r="130" spans="2:10" s="36" customFormat="1" ht="30" x14ac:dyDescent="0.2">
      <c r="B130" s="5" t="s">
        <v>326</v>
      </c>
      <c r="C130" s="3" t="s">
        <v>21</v>
      </c>
      <c r="D130" s="3" t="s">
        <v>125</v>
      </c>
      <c r="E130" s="32" t="s">
        <v>126</v>
      </c>
      <c r="F130" s="3" t="s">
        <v>55</v>
      </c>
      <c r="G130" s="33">
        <v>226.1</v>
      </c>
      <c r="H130" s="34">
        <v>4.25</v>
      </c>
      <c r="I130" s="34">
        <f t="shared" si="72"/>
        <v>5.2224000000000004</v>
      </c>
      <c r="J130" s="35">
        <f t="shared" si="73"/>
        <v>1180.7846400000001</v>
      </c>
    </row>
    <row r="131" spans="2:10" s="36" customFormat="1" ht="30" x14ac:dyDescent="0.2">
      <c r="B131" s="5" t="s">
        <v>327</v>
      </c>
      <c r="C131" s="3" t="s">
        <v>21</v>
      </c>
      <c r="D131" s="3" t="s">
        <v>117</v>
      </c>
      <c r="E131" s="32" t="s">
        <v>118</v>
      </c>
      <c r="F131" s="3" t="s">
        <v>56</v>
      </c>
      <c r="G131" s="33">
        <v>8</v>
      </c>
      <c r="H131" s="34">
        <v>15.43</v>
      </c>
      <c r="I131" s="34">
        <f t="shared" si="72"/>
        <v>18.960384000000001</v>
      </c>
      <c r="J131" s="35">
        <f t="shared" si="73"/>
        <v>151.68307200000001</v>
      </c>
    </row>
    <row r="132" spans="2:10" s="36" customFormat="1" ht="30" x14ac:dyDescent="0.2">
      <c r="B132" s="5" t="s">
        <v>328</v>
      </c>
      <c r="C132" s="3" t="s">
        <v>21</v>
      </c>
      <c r="D132" s="3">
        <v>12001</v>
      </c>
      <c r="E132" s="32" t="s">
        <v>127</v>
      </c>
      <c r="F132" s="3" t="s">
        <v>128</v>
      </c>
      <c r="G132" s="33">
        <v>2</v>
      </c>
      <c r="H132" s="34">
        <v>5.62</v>
      </c>
      <c r="I132" s="34">
        <f t="shared" si="72"/>
        <v>6.905856</v>
      </c>
      <c r="J132" s="35">
        <f t="shared" si="73"/>
        <v>13.811712</v>
      </c>
    </row>
    <row r="133" spans="2:10" s="36" customFormat="1" ht="30" x14ac:dyDescent="0.2">
      <c r="B133" s="5" t="s">
        <v>329</v>
      </c>
      <c r="C133" s="3" t="s">
        <v>21</v>
      </c>
      <c r="D133" s="3" t="s">
        <v>113</v>
      </c>
      <c r="E133" s="32" t="s">
        <v>114</v>
      </c>
      <c r="F133" s="3" t="s">
        <v>56</v>
      </c>
      <c r="G133" s="33">
        <v>5</v>
      </c>
      <c r="H133" s="34">
        <v>31.94</v>
      </c>
      <c r="I133" s="34">
        <f t="shared" si="72"/>
        <v>39.247872000000001</v>
      </c>
      <c r="J133" s="35">
        <f t="shared" si="73"/>
        <v>196.23936</v>
      </c>
    </row>
    <row r="134" spans="2:10" s="36" customFormat="1" ht="30" x14ac:dyDescent="0.2">
      <c r="B134" s="5" t="s">
        <v>330</v>
      </c>
      <c r="C134" s="3" t="s">
        <v>21</v>
      </c>
      <c r="D134" s="3" t="s">
        <v>208</v>
      </c>
      <c r="E134" s="32" t="s">
        <v>209</v>
      </c>
      <c r="F134" s="3" t="s">
        <v>56</v>
      </c>
      <c r="G134" s="33">
        <v>3</v>
      </c>
      <c r="H134" s="34">
        <v>34.15</v>
      </c>
      <c r="I134" s="34">
        <f t="shared" ref="I134" si="74">H134*0.2288+H134</f>
        <v>41.963519999999995</v>
      </c>
      <c r="J134" s="35">
        <f t="shared" ref="J134" si="75">G134*I134</f>
        <v>125.89055999999999</v>
      </c>
    </row>
    <row r="135" spans="2:10" s="36" customFormat="1" ht="30" x14ac:dyDescent="0.2">
      <c r="B135" s="5" t="s">
        <v>331</v>
      </c>
      <c r="C135" s="3" t="s">
        <v>21</v>
      </c>
      <c r="D135" s="3" t="s">
        <v>115</v>
      </c>
      <c r="E135" s="32" t="s">
        <v>116</v>
      </c>
      <c r="F135" s="3" t="s">
        <v>56</v>
      </c>
      <c r="G135" s="33">
        <v>1</v>
      </c>
      <c r="H135" s="34">
        <v>26.71</v>
      </c>
      <c r="I135" s="34">
        <f t="shared" si="72"/>
        <v>32.821248000000004</v>
      </c>
      <c r="J135" s="35">
        <f t="shared" si="73"/>
        <v>32.821248000000004</v>
      </c>
    </row>
    <row r="136" spans="2:10" s="36" customFormat="1" ht="45.75" thickBot="1" x14ac:dyDescent="0.25">
      <c r="B136" s="5" t="s">
        <v>332</v>
      </c>
      <c r="C136" s="3" t="s">
        <v>21</v>
      </c>
      <c r="D136" s="3" t="s">
        <v>119</v>
      </c>
      <c r="E136" s="32" t="s">
        <v>120</v>
      </c>
      <c r="F136" s="3" t="s">
        <v>56</v>
      </c>
      <c r="G136" s="33">
        <v>2</v>
      </c>
      <c r="H136" s="34">
        <v>221.91</v>
      </c>
      <c r="I136" s="34">
        <f t="shared" si="72"/>
        <v>272.68300799999997</v>
      </c>
      <c r="J136" s="35">
        <f t="shared" si="73"/>
        <v>545.36601599999995</v>
      </c>
    </row>
    <row r="137" spans="2:10" s="36" customFormat="1" ht="40.15" customHeight="1" thickBot="1" x14ac:dyDescent="0.25">
      <c r="B137" s="97" t="s">
        <v>58</v>
      </c>
      <c r="C137" s="98"/>
      <c r="D137" s="98"/>
      <c r="E137" s="98"/>
      <c r="F137" s="98"/>
      <c r="G137" s="98"/>
      <c r="H137" s="98"/>
      <c r="I137" s="99"/>
      <c r="J137" s="64">
        <f>J7+J9+J58</f>
        <v>279442.49720832001</v>
      </c>
    </row>
    <row r="138" spans="2:10" s="36" customFormat="1" ht="40.15" customHeight="1" thickBot="1" x14ac:dyDescent="0.25">
      <c r="B138" s="100" t="s">
        <v>366</v>
      </c>
      <c r="C138" s="101"/>
      <c r="D138" s="101"/>
      <c r="E138" s="101"/>
      <c r="F138" s="101"/>
      <c r="G138" s="101"/>
      <c r="H138" s="101"/>
      <c r="I138" s="101"/>
      <c r="J138" s="102"/>
    </row>
    <row r="139" spans="2:10" ht="40.15" customHeight="1" x14ac:dyDescent="0.2">
      <c r="B139" s="103" t="s">
        <v>129</v>
      </c>
      <c r="C139" s="104"/>
      <c r="D139" s="104"/>
      <c r="E139" s="104"/>
      <c r="F139" s="104"/>
      <c r="G139" s="104"/>
      <c r="H139" s="104"/>
      <c r="I139" s="104"/>
      <c r="J139" s="105"/>
    </row>
    <row r="140" spans="2:10" ht="40.15" customHeight="1" thickBot="1" x14ac:dyDescent="0.25">
      <c r="B140" s="106" t="s">
        <v>130</v>
      </c>
      <c r="C140" s="107"/>
      <c r="D140" s="107"/>
      <c r="E140" s="107"/>
      <c r="F140" s="107"/>
      <c r="G140" s="107"/>
      <c r="H140" s="107"/>
      <c r="I140" s="107"/>
      <c r="J140" s="108"/>
    </row>
    <row r="141" spans="2:10" ht="195" customHeight="1" x14ac:dyDescent="0.25">
      <c r="B141" s="109" t="s">
        <v>367</v>
      </c>
      <c r="C141" s="109"/>
      <c r="D141" s="109"/>
      <c r="E141" s="109"/>
      <c r="F141" s="109"/>
      <c r="G141" s="109"/>
      <c r="H141" s="109"/>
      <c r="I141" s="109"/>
      <c r="J141" s="109"/>
    </row>
    <row r="142" spans="2:10" ht="20.100000000000001" customHeight="1" x14ac:dyDescent="0.2"/>
    <row r="143" spans="2:10" ht="20.100000000000001" customHeight="1" x14ac:dyDescent="0.2"/>
    <row r="144" spans="2:10" ht="20.100000000000001" customHeight="1" x14ac:dyDescent="0.2"/>
  </sheetData>
  <mergeCells count="37">
    <mergeCell ref="B138:J138"/>
    <mergeCell ref="B139:J139"/>
    <mergeCell ref="B140:J140"/>
    <mergeCell ref="B141:J141"/>
    <mergeCell ref="B109:D109"/>
    <mergeCell ref="B125:D125"/>
    <mergeCell ref="B137:I137"/>
    <mergeCell ref="B71:D71"/>
    <mergeCell ref="B79:D79"/>
    <mergeCell ref="B85:D85"/>
    <mergeCell ref="B93:D93"/>
    <mergeCell ref="B103:D103"/>
    <mergeCell ref="B58:D58"/>
    <mergeCell ref="B59:D59"/>
    <mergeCell ref="B65:D65"/>
    <mergeCell ref="B9:D9"/>
    <mergeCell ref="B15:D15"/>
    <mergeCell ref="B26:D26"/>
    <mergeCell ref="B33:D33"/>
    <mergeCell ref="B42:D42"/>
    <mergeCell ref="B51:D51"/>
    <mergeCell ref="B7:D7"/>
    <mergeCell ref="B10:D10"/>
    <mergeCell ref="I2:J2"/>
    <mergeCell ref="I3:J3"/>
    <mergeCell ref="D3:E3"/>
    <mergeCell ref="D4:E4"/>
    <mergeCell ref="D5:E5"/>
    <mergeCell ref="G3:H3"/>
    <mergeCell ref="G4:H4"/>
    <mergeCell ref="G5:H5"/>
    <mergeCell ref="B2:H2"/>
    <mergeCell ref="B3:C3"/>
    <mergeCell ref="B4:C4"/>
    <mergeCell ref="B5:C5"/>
    <mergeCell ref="I4:J4"/>
    <mergeCell ref="I5:J5"/>
  </mergeCells>
  <phoneticPr fontId="10" type="noConversion"/>
  <pageMargins left="0.98425196850393704" right="0.59055118110236227" top="0.98425196850393704" bottom="0.78740157480314965" header="0.31496062992125984" footer="0.31496062992125984"/>
  <pageSetup paperSize="9" scale="60" fitToHeight="0" orientation="landscape" r:id="rId1"/>
  <headerFooter>
    <oddHeader>&amp;L&amp;G&amp;C&amp;"Arial,Negrito"&amp;20
MUNICÍPIO DE FORMOSA DO SUL</oddHeader>
    <oddFooter>&amp;C&amp;"Arial,Normal"&amp;12SETOR DE ENGENHARIA
FONE: (49) 3343-0043
EMAIL: engenharia@formosa.sc.gov.br&amp;R&amp;"Arial,Normal"&amp;12PÁGINA &amp;P DE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13"/>
  <sheetViews>
    <sheetView showGridLines="0" workbookViewId="0">
      <selection activeCell="B13" sqref="B13:K13"/>
    </sheetView>
  </sheetViews>
  <sheetFormatPr defaultRowHeight="12.75" x14ac:dyDescent="0.2"/>
  <cols>
    <col min="1" max="1" width="10.83203125" customWidth="1"/>
    <col min="2" max="2" width="22.83203125" customWidth="1"/>
    <col min="3" max="3" width="70.83203125" customWidth="1"/>
    <col min="4" max="4" width="23.33203125" customWidth="1"/>
    <col min="5" max="5" width="12.83203125" customWidth="1"/>
    <col min="6" max="6" width="21.5" customWidth="1"/>
    <col min="7" max="7" width="12.83203125" customWidth="1"/>
    <col min="8" max="8" width="21.5" customWidth="1"/>
    <col min="9" max="9" width="12.83203125" customWidth="1"/>
    <col min="10" max="10" width="21.5" customWidth="1"/>
    <col min="11" max="11" width="12.83203125" customWidth="1"/>
  </cols>
  <sheetData>
    <row r="1" spans="2:11" ht="28.9" customHeight="1" thickBot="1" x14ac:dyDescent="0.25"/>
    <row r="2" spans="2:11" s="4" customFormat="1" ht="39.950000000000003" customHeight="1" thickBot="1" x14ac:dyDescent="0.25">
      <c r="B2" s="110" t="s">
        <v>2</v>
      </c>
      <c r="C2" s="111"/>
      <c r="D2" s="111"/>
      <c r="E2" s="111"/>
      <c r="F2" s="111"/>
      <c r="G2" s="111"/>
      <c r="H2" s="111"/>
      <c r="I2" s="111"/>
      <c r="J2" s="111"/>
      <c r="K2" s="112"/>
    </row>
    <row r="3" spans="2:11" ht="24.95" customHeight="1" x14ac:dyDescent="0.2">
      <c r="B3" s="47" t="s">
        <v>37</v>
      </c>
      <c r="C3" s="113" t="str">
        <f>PLANILHA!D3</f>
        <v>MUNICÍPIO DE FORMOSA DO SUL</v>
      </c>
      <c r="D3" s="113"/>
      <c r="E3" s="113"/>
      <c r="F3" s="113"/>
      <c r="G3" s="113"/>
      <c r="H3" s="113"/>
      <c r="I3" s="113"/>
      <c r="J3" s="113"/>
      <c r="K3" s="114"/>
    </row>
    <row r="4" spans="2:11" ht="24.95" customHeight="1" x14ac:dyDescent="0.2">
      <c r="B4" s="21" t="s">
        <v>3</v>
      </c>
      <c r="C4" s="115" t="str">
        <f>PLANILHA!D4</f>
        <v>REFORMA E AMPLIAÇÃO DO CENTRO DE ATIVIDADES SOCIOEDUCATIVAS</v>
      </c>
      <c r="D4" s="115"/>
      <c r="E4" s="115"/>
      <c r="F4" s="115"/>
      <c r="G4" s="115"/>
      <c r="H4" s="115"/>
      <c r="I4" s="115"/>
      <c r="J4" s="115"/>
      <c r="K4" s="116"/>
    </row>
    <row r="5" spans="2:11" ht="24.95" customHeight="1" thickBot="1" x14ac:dyDescent="0.25">
      <c r="B5" s="7" t="s">
        <v>131</v>
      </c>
      <c r="C5" s="117" t="str">
        <f>PLANILHA!D5</f>
        <v>LOTE URBANO 18, QUADRA 29 - BAIRRO ALBERTO MENEGUETTI</v>
      </c>
      <c r="D5" s="117"/>
      <c r="E5" s="117"/>
      <c r="F5" s="117"/>
      <c r="G5" s="117"/>
      <c r="H5" s="117"/>
      <c r="I5" s="117"/>
      <c r="J5" s="117"/>
      <c r="K5" s="118"/>
    </row>
    <row r="6" spans="2:11" ht="24.95" customHeight="1" x14ac:dyDescent="0.2">
      <c r="B6" s="123" t="s">
        <v>4</v>
      </c>
      <c r="C6" s="126" t="s">
        <v>5</v>
      </c>
      <c r="D6" s="126" t="s">
        <v>7</v>
      </c>
      <c r="E6" s="131" t="s">
        <v>38</v>
      </c>
      <c r="F6" s="129" t="s">
        <v>6</v>
      </c>
      <c r="G6" s="130"/>
      <c r="H6" s="129" t="s">
        <v>6</v>
      </c>
      <c r="I6" s="130"/>
      <c r="J6" s="129" t="s">
        <v>6</v>
      </c>
      <c r="K6" s="130"/>
    </row>
    <row r="7" spans="2:11" ht="24.95" customHeight="1" x14ac:dyDescent="0.2">
      <c r="B7" s="124"/>
      <c r="C7" s="127"/>
      <c r="D7" s="127"/>
      <c r="E7" s="132"/>
      <c r="F7" s="119" t="s">
        <v>8</v>
      </c>
      <c r="G7" s="120"/>
      <c r="H7" s="119" t="s">
        <v>132</v>
      </c>
      <c r="I7" s="120"/>
      <c r="J7" s="119" t="s">
        <v>133</v>
      </c>
      <c r="K7" s="120"/>
    </row>
    <row r="8" spans="2:11" ht="24.95" customHeight="1" thickBot="1" x14ac:dyDescent="0.25">
      <c r="B8" s="125"/>
      <c r="C8" s="128"/>
      <c r="D8" s="128"/>
      <c r="E8" s="133"/>
      <c r="F8" s="121"/>
      <c r="G8" s="122"/>
      <c r="H8" s="121"/>
      <c r="I8" s="122"/>
      <c r="J8" s="121"/>
      <c r="K8" s="122"/>
    </row>
    <row r="9" spans="2:11" ht="24.95" customHeight="1" x14ac:dyDescent="0.2">
      <c r="B9" s="52">
        <f>PLANILHA!B7</f>
        <v>1</v>
      </c>
      <c r="C9" s="50" t="str">
        <f>PLANILHA!E7</f>
        <v xml:space="preserve">SERVIÇOS INICIAIS </v>
      </c>
      <c r="D9" s="51">
        <f>PLANILHA!J7</f>
        <v>829.44</v>
      </c>
      <c r="E9" s="56">
        <f>D9/$D$12</f>
        <v>2.9681956333995453E-3</v>
      </c>
      <c r="F9" s="59">
        <f>D9</f>
        <v>829.44</v>
      </c>
      <c r="G9" s="53">
        <f>F9/D9</f>
        <v>1</v>
      </c>
      <c r="H9" s="59">
        <v>0</v>
      </c>
      <c r="I9" s="53">
        <f>(H9+F9)/D9</f>
        <v>1</v>
      </c>
      <c r="J9" s="59">
        <v>0</v>
      </c>
      <c r="K9" s="53">
        <f>(J9+H9+F9)/D9</f>
        <v>1</v>
      </c>
    </row>
    <row r="10" spans="2:11" ht="24.95" customHeight="1" x14ac:dyDescent="0.2">
      <c r="B10" s="5">
        <f>PLANILHA!B9</f>
        <v>2</v>
      </c>
      <c r="C10" s="48" t="str">
        <f>PLANILHA!E9</f>
        <v>REFORMA EDIFICAÇÃO EXISTENTE</v>
      </c>
      <c r="D10" s="49">
        <f>PLANILHA!J9</f>
        <v>192549.74337024</v>
      </c>
      <c r="E10" s="57">
        <f>D10/$D$12</f>
        <v>0.68904960875259136</v>
      </c>
      <c r="F10" s="60">
        <f>PLANILHA!J33</f>
        <v>92694.210723840006</v>
      </c>
      <c r="G10" s="53">
        <f t="shared" ref="G10:G11" si="0">F10/D10</f>
        <v>0.48140396918423828</v>
      </c>
      <c r="H10" s="60">
        <f>PLANILHA!J51+PLANILHA!J42+PLANILHA!J26</f>
        <v>60476.007505920003</v>
      </c>
      <c r="I10" s="53">
        <f t="shared" ref="I10:I11" si="1">(H10+F10)/D10</f>
        <v>0.79548388665073444</v>
      </c>
      <c r="J10" s="60">
        <f>PLANILHA!J10+PLANILHA!J15</f>
        <v>39379.52514048</v>
      </c>
      <c r="K10" s="53">
        <f t="shared" ref="K10:K11" si="2">(J10+H10+F10)/D10</f>
        <v>1.0000000000000002</v>
      </c>
    </row>
    <row r="11" spans="2:11" ht="24.95" customHeight="1" thickBot="1" x14ac:dyDescent="0.25">
      <c r="B11" s="5">
        <f>PLANILHA!B58</f>
        <v>3</v>
      </c>
      <c r="C11" s="48" t="str">
        <f>PLANILHA!E58</f>
        <v>AMPLIAÇÃO</v>
      </c>
      <c r="D11" s="49">
        <f>PLANILHA!J58</f>
        <v>86063.313838079994</v>
      </c>
      <c r="E11" s="57">
        <f>D11/$D$12</f>
        <v>0.30798219561400908</v>
      </c>
      <c r="F11" s="60">
        <f>PLANILHA!J59</f>
        <v>2506.2911999999997</v>
      </c>
      <c r="G11" s="53">
        <f t="shared" si="0"/>
        <v>2.91214814794995E-2</v>
      </c>
      <c r="H11" s="60">
        <f>PLANILHA!J65+PLANILHA!J71+PLANILHA!J79</f>
        <v>33939.522969600002</v>
      </c>
      <c r="I11" s="53">
        <f t="shared" si="1"/>
        <v>0.42347677011565421</v>
      </c>
      <c r="J11" s="60">
        <f>PLANILHA!J85+PLANILHA!J93+PLANILHA!J103+PLANILHA!J109+PLANILHA!J125</f>
        <v>49617.499668480006</v>
      </c>
      <c r="K11" s="53">
        <f t="shared" si="2"/>
        <v>1.0000000000000002</v>
      </c>
    </row>
    <row r="12" spans="2:11" ht="24.95" customHeight="1" thickBot="1" x14ac:dyDescent="0.25">
      <c r="B12" s="134" t="s">
        <v>134</v>
      </c>
      <c r="C12" s="135"/>
      <c r="D12" s="54">
        <f>PLANILHA!J137</f>
        <v>279442.49720832001</v>
      </c>
      <c r="E12" s="58">
        <f>SUM(E9:E11)</f>
        <v>1</v>
      </c>
      <c r="F12" s="61">
        <f>SUM(F9:F11)</f>
        <v>96029.941923840001</v>
      </c>
      <c r="G12" s="55">
        <f>F12/D12</f>
        <v>0.34364831005733243</v>
      </c>
      <c r="H12" s="61">
        <f>SUM(H9:H11)</f>
        <v>94415.530475520005</v>
      </c>
      <c r="I12" s="55">
        <f>(H12+F12)/D12</f>
        <v>0.68151936195082696</v>
      </c>
      <c r="J12" s="61">
        <f>SUM(J9:J11)</f>
        <v>88997.024808960006</v>
      </c>
      <c r="K12" s="55">
        <f>(J12+H12+F12)/D12</f>
        <v>1</v>
      </c>
    </row>
    <row r="13" spans="2:11" ht="158.25" customHeight="1" x14ac:dyDescent="0.25">
      <c r="B13" s="109" t="s">
        <v>367</v>
      </c>
      <c r="C13" s="109"/>
      <c r="D13" s="109"/>
      <c r="E13" s="109"/>
      <c r="F13" s="109"/>
      <c r="G13" s="109"/>
      <c r="H13" s="109"/>
      <c r="I13" s="109"/>
      <c r="J13" s="109"/>
      <c r="K13" s="109"/>
    </row>
  </sheetData>
  <mergeCells count="16">
    <mergeCell ref="B13:K13"/>
    <mergeCell ref="E6:E8"/>
    <mergeCell ref="B12:C12"/>
    <mergeCell ref="H6:I6"/>
    <mergeCell ref="H7:I8"/>
    <mergeCell ref="J6:K6"/>
    <mergeCell ref="J7:K8"/>
    <mergeCell ref="B2:K2"/>
    <mergeCell ref="C3:K3"/>
    <mergeCell ref="C4:K4"/>
    <mergeCell ref="C5:K5"/>
    <mergeCell ref="F7:G8"/>
    <mergeCell ref="B6:B8"/>
    <mergeCell ref="C6:C8"/>
    <mergeCell ref="F6:G6"/>
    <mergeCell ref="D6:D8"/>
  </mergeCells>
  <pageMargins left="0.98425196850393704" right="0.98425196850393704" top="1.9685039370078741" bottom="0.98425196850393704" header="0.51181102362204722" footer="0.51181102362204722"/>
  <pageSetup paperSize="9" scale="59" fitToHeight="0" orientation="landscape" r:id="rId1"/>
  <headerFooter>
    <oddHeader>&amp;L&amp;G&amp;C
&amp;"Arial,Negrito"&amp;20MUNICÍPIO DE FORMOSA DO SUL</oddHeader>
    <oddFooter>&amp;C&amp;"Arial,Normal"&amp;12SETOR DE ENGENHARIA
FONE: (49) 3343-0043
EMAIL: engenharia@formosa.sc.gov.br&amp;R&amp;"Arial,Normal"&amp;12PÁGINA &amp;P DE 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7"/>
  <sheetViews>
    <sheetView showGridLines="0" tabSelected="1" topLeftCell="A10" workbookViewId="0">
      <selection activeCell="B17" sqref="B17:G17"/>
    </sheetView>
  </sheetViews>
  <sheetFormatPr defaultRowHeight="12.75" x14ac:dyDescent="0.2"/>
  <cols>
    <col min="2" max="2" width="22.83203125" customWidth="1"/>
    <col min="3" max="3" width="80.83203125" customWidth="1"/>
    <col min="4" max="8" width="20.83203125" customWidth="1"/>
  </cols>
  <sheetData>
    <row r="1" spans="2:8" ht="13.5" thickBot="1" x14ac:dyDescent="0.25"/>
    <row r="2" spans="2:8" ht="39.950000000000003" customHeight="1" thickBot="1" x14ac:dyDescent="0.25">
      <c r="B2" s="136" t="s">
        <v>34</v>
      </c>
      <c r="C2" s="137"/>
      <c r="D2" s="137"/>
      <c r="E2" s="137"/>
      <c r="F2" s="137"/>
      <c r="G2" s="138"/>
    </row>
    <row r="3" spans="2:8" ht="24.95" customHeight="1" x14ac:dyDescent="0.2">
      <c r="B3" s="23" t="s">
        <v>37</v>
      </c>
      <c r="C3" s="117" t="str">
        <f>PLANILHA!D3</f>
        <v>MUNICÍPIO DE FORMOSA DO SUL</v>
      </c>
      <c r="D3" s="117"/>
      <c r="E3" s="117"/>
      <c r="F3" s="117"/>
      <c r="G3" s="118"/>
      <c r="H3" s="6"/>
    </row>
    <row r="4" spans="2:8" ht="24.95" customHeight="1" x14ac:dyDescent="0.2">
      <c r="B4" s="21" t="s">
        <v>3</v>
      </c>
      <c r="C4" s="115" t="str">
        <f>PLANILHA!D4</f>
        <v>REFORMA E AMPLIAÇÃO DO CENTRO DE ATIVIDADES SOCIOEDUCATIVAS</v>
      </c>
      <c r="D4" s="115"/>
      <c r="E4" s="115"/>
      <c r="F4" s="115"/>
      <c r="G4" s="116"/>
      <c r="H4" s="18"/>
    </row>
    <row r="5" spans="2:8" ht="24.95" customHeight="1" thickBot="1" x14ac:dyDescent="0.25">
      <c r="B5" s="22" t="s">
        <v>131</v>
      </c>
      <c r="C5" s="140" t="str">
        <f>PLANILHA!D5</f>
        <v>LOTE URBANO 18, QUADRA 29 - BAIRRO ALBERTO MENEGUETTI</v>
      </c>
      <c r="D5" s="140"/>
      <c r="E5" s="140"/>
      <c r="F5" s="140"/>
      <c r="G5" s="141"/>
      <c r="H5" s="6"/>
    </row>
    <row r="6" spans="2:8" ht="24.95" customHeight="1" x14ac:dyDescent="0.2">
      <c r="B6" s="24" t="s">
        <v>23</v>
      </c>
      <c r="C6" s="25" t="s">
        <v>35</v>
      </c>
      <c r="D6" s="25" t="s">
        <v>30</v>
      </c>
      <c r="E6" s="25" t="s">
        <v>31</v>
      </c>
      <c r="F6" s="25" t="s">
        <v>32</v>
      </c>
      <c r="G6" s="26" t="s">
        <v>33</v>
      </c>
    </row>
    <row r="7" spans="2:8" ht="24.95" customHeight="1" x14ac:dyDescent="0.2">
      <c r="B7" s="12">
        <v>1</v>
      </c>
      <c r="C7" s="9" t="s">
        <v>24</v>
      </c>
      <c r="D7" s="10">
        <f>F7</f>
        <v>0.04</v>
      </c>
      <c r="E7" s="10">
        <v>0.03</v>
      </c>
      <c r="F7" s="10">
        <v>0.04</v>
      </c>
      <c r="G7" s="13">
        <v>5.5E-2</v>
      </c>
    </row>
    <row r="8" spans="2:8" ht="24.95" customHeight="1" x14ac:dyDescent="0.2">
      <c r="B8" s="12">
        <v>2</v>
      </c>
      <c r="C8" s="9" t="s">
        <v>25</v>
      </c>
      <c r="D8" s="10">
        <f t="shared" ref="D8:D13" si="0">F8</f>
        <v>8.0000000000000002E-3</v>
      </c>
      <c r="E8" s="10">
        <v>8.0000000000000002E-3</v>
      </c>
      <c r="F8" s="10">
        <v>8.0000000000000002E-3</v>
      </c>
      <c r="G8" s="13">
        <v>0.01</v>
      </c>
    </row>
    <row r="9" spans="2:8" ht="24.95" customHeight="1" x14ac:dyDescent="0.2">
      <c r="B9" s="12">
        <v>3</v>
      </c>
      <c r="C9" s="9" t="s">
        <v>26</v>
      </c>
      <c r="D9" s="10">
        <f t="shared" si="0"/>
        <v>1.2699999999999999E-2</v>
      </c>
      <c r="E9" s="10">
        <v>9.7000000000000003E-3</v>
      </c>
      <c r="F9" s="10">
        <v>1.2699999999999999E-2</v>
      </c>
      <c r="G9" s="13">
        <v>1.2699999999999999E-2</v>
      </c>
    </row>
    <row r="10" spans="2:8" ht="24.95" customHeight="1" x14ac:dyDescent="0.2">
      <c r="B10" s="12">
        <v>4</v>
      </c>
      <c r="C10" s="9" t="s">
        <v>27</v>
      </c>
      <c r="D10" s="10">
        <f t="shared" si="0"/>
        <v>1.23E-2</v>
      </c>
      <c r="E10" s="10">
        <v>5.8999999999999999E-3</v>
      </c>
      <c r="F10" s="10">
        <v>1.23E-2</v>
      </c>
      <c r="G10" s="13">
        <v>1.3899999999999999E-2</v>
      </c>
    </row>
    <row r="11" spans="2:8" ht="24.95" customHeight="1" x14ac:dyDescent="0.2">
      <c r="B11" s="12">
        <v>5</v>
      </c>
      <c r="C11" s="9" t="s">
        <v>28</v>
      </c>
      <c r="D11" s="10">
        <f t="shared" si="0"/>
        <v>7.3999999999999996E-2</v>
      </c>
      <c r="E11" s="10">
        <v>6.1600000000000002E-2</v>
      </c>
      <c r="F11" s="10">
        <v>7.3999999999999996E-2</v>
      </c>
      <c r="G11" s="13">
        <v>8.9599999999999999E-2</v>
      </c>
    </row>
    <row r="12" spans="2:8" ht="24.95" customHeight="1" x14ac:dyDescent="0.2">
      <c r="B12" s="12">
        <v>6</v>
      </c>
      <c r="C12" s="9" t="s">
        <v>43</v>
      </c>
      <c r="D12" s="10">
        <f t="shared" si="0"/>
        <v>3.6499999999999998E-2</v>
      </c>
      <c r="E12" s="10">
        <v>3.6499999999999998E-2</v>
      </c>
      <c r="F12" s="10">
        <v>3.6499999999999998E-2</v>
      </c>
      <c r="G12" s="13">
        <v>3.6499999999999998E-2</v>
      </c>
    </row>
    <row r="13" spans="2:8" ht="24.95" customHeight="1" x14ac:dyDescent="0.2">
      <c r="B13" s="12">
        <v>7</v>
      </c>
      <c r="C13" s="11" t="s">
        <v>29</v>
      </c>
      <c r="D13" s="10">
        <f t="shared" si="0"/>
        <v>2.5000000000000001E-2</v>
      </c>
      <c r="E13" s="10">
        <v>0</v>
      </c>
      <c r="F13" s="10">
        <v>2.5000000000000001E-2</v>
      </c>
      <c r="G13" s="13">
        <v>0.05</v>
      </c>
    </row>
    <row r="14" spans="2:8" ht="35.1" customHeight="1" thickBot="1" x14ac:dyDescent="0.25">
      <c r="B14" s="19">
        <v>8</v>
      </c>
      <c r="C14" s="20" t="s">
        <v>44</v>
      </c>
      <c r="D14" s="14">
        <v>0</v>
      </c>
      <c r="E14" s="14">
        <v>0</v>
      </c>
      <c r="F14" s="14">
        <v>4.4999999999999998E-2</v>
      </c>
      <c r="G14" s="15">
        <v>4.4999999999999998E-2</v>
      </c>
    </row>
    <row r="15" spans="2:8" ht="30" customHeight="1" thickBot="1" x14ac:dyDescent="0.25">
      <c r="B15" s="142" t="s">
        <v>39</v>
      </c>
      <c r="C15" s="143"/>
      <c r="D15" s="27">
        <f>(((1+D7+D8+D9)*(1+D10)*(1+D11))/(1-D12-D13))-1</f>
        <v>0.22877342476291962</v>
      </c>
      <c r="E15" s="16">
        <f t="shared" ref="E15:G15" si="1">(((1+E7+E8+E9)*(1+E10)*(1+E11))/(1-E12-E13))-1</f>
        <v>0.16118373231759242</v>
      </c>
      <c r="F15" s="16">
        <f t="shared" si="1"/>
        <v>0.22877342476291962</v>
      </c>
      <c r="G15" s="17">
        <f t="shared" si="1"/>
        <v>0.3033214676387519</v>
      </c>
    </row>
    <row r="16" spans="2:8" ht="90.75" customHeight="1" x14ac:dyDescent="0.2">
      <c r="B16" s="144" t="s">
        <v>41</v>
      </c>
      <c r="C16" s="144"/>
      <c r="D16" s="145"/>
      <c r="E16" s="145"/>
      <c r="F16" s="145"/>
      <c r="G16" s="145"/>
    </row>
    <row r="17" spans="2:8" ht="111.75" customHeight="1" x14ac:dyDescent="0.25">
      <c r="B17" s="139" t="s">
        <v>368</v>
      </c>
      <c r="C17" s="139"/>
      <c r="D17" s="139"/>
      <c r="E17" s="139"/>
      <c r="F17" s="139"/>
      <c r="G17" s="139"/>
      <c r="H17" s="8"/>
    </row>
  </sheetData>
  <mergeCells count="8">
    <mergeCell ref="B2:G2"/>
    <mergeCell ref="B17:G17"/>
    <mergeCell ref="C4:G4"/>
    <mergeCell ref="C3:G3"/>
    <mergeCell ref="C5:G5"/>
    <mergeCell ref="B15:C15"/>
    <mergeCell ref="B16:C16"/>
    <mergeCell ref="D16:G16"/>
  </mergeCells>
  <pageMargins left="0.98425196850393704" right="0.51181102362204722" top="1.5748031496062993" bottom="0.78740157480314965" header="0.31496062992125984" footer="0.31496062992125984"/>
  <pageSetup paperSize="9" scale="70" orientation="landscape" r:id="rId1"/>
  <headerFooter>
    <oddHeader>&amp;L&amp;G&amp;C
&amp;"Arial,Negrito"&amp;20MUNICÍPIO DE FORMOSA DO SUL</oddHeader>
    <oddFooter>&amp;C&amp;"Arial,Normal"&amp;12SETOR DE ENGENHARIA
FONE: (49) 3343-0043
EMAIL: engenharia@formosa.sc.gov.br&amp;R&amp;"Arial,Normal"&amp;12PÁGINA &amp;P DE &amp;N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4</vt:i4>
      </vt:variant>
    </vt:vector>
  </HeadingPairs>
  <TitlesOfParts>
    <vt:vector size="7" baseType="lpstr">
      <vt:lpstr>PLANILHA</vt:lpstr>
      <vt:lpstr>CRONOGRAMA</vt:lpstr>
      <vt:lpstr>BDI</vt:lpstr>
      <vt:lpstr>BDI!Area_de_impressao</vt:lpstr>
      <vt:lpstr>CRONOGRAMA!Area_de_impressao</vt:lpstr>
      <vt:lpstr>PLANILHA!Area_de_impressao</vt:lpstr>
      <vt:lpstr>PLANILHA!Titulos_de_impressao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OrÃ§amento Barra QBO.xlsx</dc:title>
  <dc:creator>Ronaldo</dc:creator>
  <cp:lastModifiedBy>Usuário do Windows</cp:lastModifiedBy>
  <cp:lastPrinted>2021-08-20T12:38:58Z</cp:lastPrinted>
  <dcterms:created xsi:type="dcterms:W3CDTF">2017-10-03T14:06:09Z</dcterms:created>
  <dcterms:modified xsi:type="dcterms:W3CDTF">2022-04-28T17:49:07Z</dcterms:modified>
</cp:coreProperties>
</file>